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harts/chart3.xml" ContentType="application/vnd.openxmlformats-officedocument.drawingml.char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rancisca.cunha\Desktop\Anexos PSS\"/>
    </mc:Choice>
  </mc:AlternateContent>
  <bookViews>
    <workbookView xWindow="0" yWindow="0" windowWidth="16008" windowHeight="6744"/>
  </bookViews>
  <sheets>
    <sheet name="Obra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</sheets>
  <definedNames>
    <definedName name="_xlnm.Print_Area" localSheetId="0">Obra!$A$2:$V$85</definedName>
  </definedNames>
  <calcPr calcId="152511"/>
</workbook>
</file>

<file path=xl/calcChain.xml><?xml version="1.0" encoding="utf-8"?>
<calcChain xmlns="http://schemas.openxmlformats.org/spreadsheetml/2006/main">
  <c r="U50" i="1" l="1"/>
  <c r="E50" i="1"/>
  <c r="V32" i="1"/>
  <c r="L14" i="1"/>
  <c r="L8" i="1"/>
  <c r="L9" i="1"/>
  <c r="L10" i="1"/>
  <c r="L11" i="1"/>
  <c r="L12" i="1"/>
  <c r="L13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U32" i="1"/>
  <c r="T32" i="1"/>
  <c r="S32" i="1"/>
  <c r="R32" i="1"/>
  <c r="Q32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P32" i="1"/>
  <c r="O32" i="1"/>
  <c r="N32" i="1"/>
  <c r="M32" i="1"/>
  <c r="C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L32" i="1"/>
  <c r="K32" i="1"/>
  <c r="J32" i="1"/>
  <c r="I32" i="1"/>
  <c r="H32" i="1"/>
  <c r="G32" i="1"/>
  <c r="F32" i="1"/>
  <c r="E32" i="1"/>
  <c r="D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</calcChain>
</file>

<file path=xl/sharedStrings.xml><?xml version="1.0" encoding="utf-8"?>
<sst xmlns="http://schemas.openxmlformats.org/spreadsheetml/2006/main" count="93" uniqueCount="81">
  <si>
    <t>trabalhadas</t>
  </si>
  <si>
    <t>Ano</t>
  </si>
  <si>
    <t>Mês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</si>
  <si>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</si>
  <si>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</si>
  <si>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</si>
  <si>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</si>
  <si>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</si>
  <si>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</si>
  <si>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</si>
  <si>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</si>
  <si>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</si>
  <si>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</si>
  <si>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</si>
  <si>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</si>
  <si>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</si>
  <si>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</si>
  <si>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</si>
  <si>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</si>
  <si>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</si>
  <si>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</si>
  <si>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</si>
  <si>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</si>
  <si>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Pessoas-hora</t>
  </si>
  <si>
    <t>Pessoas</t>
  </si>
  <si>
    <t>M</t>
  </si>
  <si>
    <t>ACIDENTES DE TRABALHO E ÍNDICES DE SINISTRALIDADE LABORAL</t>
  </si>
  <si>
    <t>NM&gt;3</t>
  </si>
  <si>
    <t>M+NM</t>
  </si>
  <si>
    <t>N.º médio</t>
  </si>
  <si>
    <t>N.º AT Mortais (M) e Não Mortais (NM)</t>
  </si>
  <si>
    <t>Indice Gravidade</t>
  </si>
  <si>
    <t>Índice Duração</t>
  </si>
  <si>
    <t>Índice Frequência</t>
  </si>
  <si>
    <t>Índice Incidência</t>
  </si>
  <si>
    <t xml:space="preserve">Data </t>
  </si>
  <si>
    <t>M+NM&gt;3</t>
  </si>
  <si>
    <t>N.º Dias Perdidos</t>
  </si>
  <si>
    <t>NM&gt;0</t>
  </si>
  <si>
    <t>M+NM&gt;0</t>
  </si>
  <si>
    <t>NM&lt;=3</t>
  </si>
  <si>
    <t>NM s/B</t>
  </si>
  <si>
    <t>Total</t>
  </si>
  <si>
    <t>(21)</t>
  </si>
  <si>
    <t>(22)</t>
  </si>
  <si>
    <t>Notas:</t>
  </si>
  <si>
    <t>Total / Média</t>
  </si>
  <si>
    <t>Empreitada:</t>
  </si>
  <si>
    <t xml:space="preserve">(1) Ano a que respeita a informação </t>
  </si>
  <si>
    <t xml:space="preserve">(2) Mês a que respeita a informação </t>
  </si>
  <si>
    <t>(3) N.º médio de pessoas na obra, incluindo técnicos e adm.</t>
  </si>
  <si>
    <t>(4) N.º total de pessoas-horas trabalhadas no mês</t>
  </si>
  <si>
    <t>(5) N.º acidentes mortais ocorridos no mês</t>
  </si>
  <si>
    <t xml:space="preserve">(6) N.º acidentes não mortais sem baixa </t>
  </si>
  <si>
    <t>(7) N.º acidentes não mortais com 1 ou mais dias de baixa</t>
  </si>
  <si>
    <t>(8) N.º acidentes não mortais com mais de 3 dias de baixa</t>
  </si>
  <si>
    <t>(10) N.º de dias de trabalho perdidos nos acidentes com 3 ou menos dias de baixa</t>
  </si>
  <si>
    <t>(11) N.º de dias de trabalho perdidos nos acidentes com mais 3 de dias de baixa</t>
  </si>
  <si>
    <t>(12) N.º total de dias perdidos com todos acidentes não mortais, com baixa</t>
  </si>
  <si>
    <t>(9) N.º total de acidentes de trabalho (Mortais e não mortais)</t>
  </si>
  <si>
    <t xml:space="preserve">(13) Índice de Incidência dos acidentes mortais e não mortais </t>
  </si>
  <si>
    <t>(15) Índice de Incidência dos acidentes mortais e não mortais com mais de 3 dias de baixa</t>
  </si>
  <si>
    <t xml:space="preserve">(16) Índice de Frequência dos acidentes mortais e não mortais </t>
  </si>
  <si>
    <t>(19) Índice de Gravidade dos acidentes mortais e não mortais</t>
  </si>
  <si>
    <t>(22) Índice de Duração dos acidentes não mortais com mais de 3 dias de baixa</t>
  </si>
  <si>
    <t>c) O n.º de dias perdidos não inclui o dia do acidente e o dia de regresso ao trabalho.</t>
  </si>
  <si>
    <t>b) Consideram-se todos os acidentes declarados às Companhias de Seguros;</t>
  </si>
  <si>
    <t>a) Os índices apresentados referem-se a valores acumulados;</t>
  </si>
  <si>
    <t>Ref.ª:</t>
  </si>
  <si>
    <t>de</t>
  </si>
  <si>
    <t>Referência</t>
  </si>
  <si>
    <t>Valores</t>
  </si>
  <si>
    <t>Objectivos da empreitada</t>
  </si>
  <si>
    <t>Dono da Obra</t>
  </si>
  <si>
    <t>Empreendimento</t>
  </si>
  <si>
    <t xml:space="preserve">(20) Índice de Gravidade dos acidentes mortais e não mortais com mais de 3 dias de baixa </t>
  </si>
  <si>
    <t>(14) Índice de Incidência dos acidentes mortais e não mortais com 1 ou mais dias de baixa</t>
  </si>
  <si>
    <t xml:space="preserve">(17) Índice de Frequência dos acidentes mortais e não mortais com 1 ou mais dias de baixa </t>
  </si>
  <si>
    <t>(21) Índice de Duração de todos os acidentes não mortais com 1 ou mais dias de baixa</t>
  </si>
  <si>
    <t>d) Consideram-se dias de trabalho e não dias de calendário</t>
  </si>
  <si>
    <t xml:space="preserve">(18) Índice de Frequência dos acidentes mortais e não mortais com mais de 3 dias baixa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</si>
</sst>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0.0"/>
    <numFmt numFmtId="173" formatCode="#\ ##0"/>
  </numFmts>
  <fonts count="11" x14ac:knownFonts="1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b/>
      <sz val="14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sz val="3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49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49" fontId="2" fillId="2" borderId="1" xfId="0" applyNumberFormat="1" applyFont="1" applyFill="1" applyBorder="1" applyAlignment="1">
      <alignment horizontal="centerContinuous" vertical="center"/>
    </xf>
    <xf numFmtId="49" fontId="2" fillId="2" borderId="2" xfId="0" applyNumberFormat="1" applyFont="1" applyFill="1" applyBorder="1" applyAlignment="1">
      <alignment horizontal="centerContinuous" vertical="center"/>
    </xf>
    <xf numFmtId="49" fontId="2" fillId="2" borderId="3" xfId="0" applyNumberFormat="1" applyFont="1" applyFill="1" applyBorder="1" applyAlignment="1">
      <alignment horizontal="centerContinuous" vertical="center"/>
    </xf>
    <xf numFmtId="49" fontId="2" fillId="2" borderId="4" xfId="0" applyNumberFormat="1" applyFont="1" applyFill="1" applyBorder="1" applyAlignment="1">
      <alignment horizontal="centerContinuous" vertical="center"/>
    </xf>
    <xf numFmtId="49" fontId="2" fillId="2" borderId="5" xfId="0" applyNumberFormat="1" applyFont="1" applyFill="1" applyBorder="1" applyAlignment="1">
      <alignment horizontal="centerContinuous" vertical="center"/>
    </xf>
    <xf numFmtId="49" fontId="2" fillId="2" borderId="6" xfId="0" applyNumberFormat="1" applyFont="1" applyFill="1" applyBorder="1" applyAlignment="1">
      <alignment horizontal="centerContinuous" vertical="center"/>
    </xf>
    <xf numFmtId="49" fontId="2" fillId="2" borderId="7" xfId="0" applyNumberFormat="1" applyFont="1" applyFill="1" applyBorder="1" applyAlignment="1">
      <alignment horizontal="centerContinuous" vertical="center"/>
    </xf>
    <xf numFmtId="49" fontId="2" fillId="2" borderId="8" xfId="0" applyNumberFormat="1" applyFont="1" applyFill="1" applyBorder="1" applyAlignment="1">
      <alignment horizontal="centerContinuous" vertical="center"/>
    </xf>
    <xf numFmtId="49" fontId="2" fillId="2" borderId="9" xfId="0" applyNumberFormat="1" applyFont="1" applyFill="1" applyBorder="1" applyAlignment="1">
      <alignment horizontal="centerContinuous" vertical="center"/>
    </xf>
    <xf numFmtId="49" fontId="2" fillId="2" borderId="10" xfId="0" applyNumberFormat="1" applyFont="1" applyFill="1" applyBorder="1" applyAlignment="1">
      <alignment horizontal="centerContinuous" vertical="center"/>
    </xf>
    <xf numFmtId="49" fontId="2" fillId="2" borderId="11" xfId="0" applyNumberFormat="1" applyFont="1" applyFill="1" applyBorder="1" applyAlignment="1">
      <alignment horizontal="centerContinuous" vertical="center"/>
    </xf>
    <xf numFmtId="49" fontId="2" fillId="2" borderId="12" xfId="0" applyNumberFormat="1" applyFont="1" applyFill="1" applyBorder="1" applyAlignment="1">
      <alignment horizontal="centerContinuous" vertical="center"/>
    </xf>
    <xf numFmtId="49" fontId="2" fillId="2" borderId="13" xfId="0" applyNumberFormat="1" applyFont="1" applyFill="1" applyBorder="1" applyAlignment="1">
      <alignment horizontal="centerContinuous" vertical="center"/>
    </xf>
    <xf numFmtId="49" fontId="2" fillId="2" borderId="14" xfId="0" applyNumberFormat="1" applyFont="1" applyFill="1" applyBorder="1" applyAlignment="1">
      <alignment horizontal="centerContinuous" vertical="center"/>
    </xf>
    <xf numFmtId="49" fontId="2" fillId="2" borderId="15" xfId="0" applyNumberFormat="1" applyFont="1" applyFill="1" applyBorder="1" applyAlignment="1">
      <alignment horizontal="centerContinuous" vertical="center"/>
    </xf>
    <xf numFmtId="49" fontId="2" fillId="2" borderId="16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/>
    </xf>
    <xf numFmtId="49" fontId="2" fillId="2" borderId="18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49" fontId="2" fillId="2" borderId="20" xfId="0" applyNumberFormat="1" applyFont="1" applyFill="1" applyBorder="1" applyAlignment="1">
      <alignment horizontal="center" vertical="center"/>
    </xf>
    <xf numFmtId="49" fontId="2" fillId="2" borderId="21" xfId="0" applyNumberFormat="1" applyFont="1" applyFill="1" applyBorder="1" applyAlignment="1">
      <alignment horizontal="center" vertical="center"/>
    </xf>
    <xf numFmtId="49" fontId="2" fillId="2" borderId="22" xfId="0" applyNumberFormat="1" applyFont="1" applyFill="1" applyBorder="1" applyAlignment="1">
      <alignment horizontal="center" vertical="center"/>
    </xf>
    <xf numFmtId="49" fontId="2" fillId="2" borderId="23" xfId="0" applyNumberFormat="1" applyFont="1" applyFill="1" applyBorder="1" applyAlignment="1">
      <alignment horizontal="center" vertical="center"/>
    </xf>
    <xf numFmtId="49" fontId="2" fillId="2" borderId="24" xfId="0" applyNumberFormat="1" applyFont="1" applyFill="1" applyBorder="1" applyAlignment="1">
      <alignment horizontal="center" vertical="center"/>
    </xf>
    <xf numFmtId="49" fontId="2" fillId="2" borderId="25" xfId="0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49" fontId="4" fillId="0" borderId="9" xfId="0" applyNumberFormat="1" applyFont="1" applyBorder="1" applyAlignment="1">
      <alignment horizontal="right" vertical="center"/>
    </xf>
    <xf numFmtId="0" fontId="4" fillId="0" borderId="26" xfId="0" applyFont="1" applyBorder="1" applyAlignment="1">
      <alignment vertical="center"/>
    </xf>
    <xf numFmtId="0" fontId="4" fillId="0" borderId="0" xfId="0" applyFont="1"/>
    <xf numFmtId="0" fontId="4" fillId="0" borderId="0" xfId="0" applyFont="1" applyBorder="1" applyAlignment="1">
      <alignment vertical="center"/>
    </xf>
    <xf numFmtId="49" fontId="4" fillId="0" borderId="0" xfId="0" applyNumberFormat="1" applyFont="1" applyBorder="1" applyAlignment="1">
      <alignment horizontal="right" vertical="center"/>
    </xf>
    <xf numFmtId="0" fontId="4" fillId="0" borderId="0" xfId="0" applyFont="1" applyBorder="1"/>
    <xf numFmtId="0" fontId="4" fillId="0" borderId="27" xfId="0" applyFont="1" applyBorder="1" applyAlignment="1">
      <alignment vertical="center"/>
    </xf>
    <xf numFmtId="49" fontId="4" fillId="0" borderId="24" xfId="0" applyNumberFormat="1" applyFont="1" applyBorder="1" applyAlignment="1">
      <alignment horizontal="right" vertical="center"/>
    </xf>
    <xf numFmtId="0" fontId="4" fillId="0" borderId="24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172" fontId="6" fillId="0" borderId="0" xfId="0" applyNumberFormat="1" applyFont="1" applyBorder="1"/>
    <xf numFmtId="0" fontId="6" fillId="0" borderId="0" xfId="0" applyFont="1"/>
    <xf numFmtId="0" fontId="7" fillId="0" borderId="0" xfId="0" applyFont="1"/>
    <xf numFmtId="0" fontId="0" fillId="0" borderId="0" xfId="0" applyBorder="1"/>
    <xf numFmtId="0" fontId="0" fillId="0" borderId="9" xfId="0" applyBorder="1"/>
    <xf numFmtId="0" fontId="0" fillId="0" borderId="24" xfId="0" applyBorder="1"/>
    <xf numFmtId="0" fontId="2" fillId="2" borderId="29" xfId="0" applyFont="1" applyFill="1" applyBorder="1" applyAlignment="1" applyProtection="1">
      <alignment vertical="center"/>
      <protection hidden="1"/>
    </xf>
    <xf numFmtId="2" fontId="2" fillId="2" borderId="30" xfId="0" applyNumberFormat="1" applyFont="1" applyFill="1" applyBorder="1" applyAlignment="1" applyProtection="1">
      <alignment vertical="center"/>
      <protection hidden="1"/>
    </xf>
    <xf numFmtId="1" fontId="2" fillId="2" borderId="30" xfId="0" applyNumberFormat="1" applyFont="1" applyFill="1" applyBorder="1" applyAlignment="1" applyProtection="1">
      <alignment vertical="center"/>
      <protection hidden="1"/>
    </xf>
    <xf numFmtId="0" fontId="2" fillId="0" borderId="31" xfId="0" applyFont="1" applyBorder="1" applyAlignment="1" applyProtection="1">
      <alignment horizontal="center" vertical="center"/>
      <protection locked="0"/>
    </xf>
    <xf numFmtId="0" fontId="2" fillId="0" borderId="32" xfId="0" applyFont="1" applyBorder="1" applyAlignment="1" applyProtection="1">
      <alignment horizontal="center" vertical="center"/>
      <protection locked="0"/>
    </xf>
    <xf numFmtId="0" fontId="2" fillId="0" borderId="33" xfId="0" applyFont="1" applyBorder="1" applyAlignment="1" applyProtection="1">
      <alignment horizontal="center" vertical="center"/>
      <protection locked="0"/>
    </xf>
    <xf numFmtId="0" fontId="2" fillId="0" borderId="34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19" xfId="0" applyFont="1" applyBorder="1" applyAlignment="1" applyProtection="1">
      <alignment horizontal="center" vertical="center"/>
      <protection locked="0"/>
    </xf>
    <xf numFmtId="1" fontId="2" fillId="2" borderId="10" xfId="0" applyNumberFormat="1" applyFont="1" applyFill="1" applyBorder="1" applyAlignment="1" applyProtection="1">
      <alignment vertical="center"/>
      <protection hidden="1"/>
    </xf>
    <xf numFmtId="0" fontId="2" fillId="2" borderId="35" xfId="0" applyFont="1" applyFill="1" applyBorder="1" applyAlignment="1" applyProtection="1">
      <alignment vertical="center"/>
      <protection hidden="1"/>
    </xf>
    <xf numFmtId="1" fontId="2" fillId="2" borderId="36" xfId="0" applyNumberFormat="1" applyFont="1" applyFill="1" applyBorder="1" applyAlignment="1" applyProtection="1">
      <alignment vertical="center"/>
      <protection hidden="1"/>
    </xf>
    <xf numFmtId="1" fontId="2" fillId="2" borderId="34" xfId="0" applyNumberFormat="1" applyFont="1" applyFill="1" applyBorder="1" applyAlignment="1" applyProtection="1">
      <alignment vertical="center"/>
      <protection hidden="1"/>
    </xf>
    <xf numFmtId="1" fontId="2" fillId="2" borderId="37" xfId="0" applyNumberFormat="1" applyFont="1" applyFill="1" applyBorder="1" applyAlignment="1" applyProtection="1">
      <alignment vertical="center"/>
      <protection hidden="1"/>
    </xf>
    <xf numFmtId="1" fontId="2" fillId="2" borderId="32" xfId="0" applyNumberFormat="1" applyFont="1" applyFill="1" applyBorder="1" applyAlignment="1" applyProtection="1">
      <alignment vertical="center"/>
      <protection hidden="1"/>
    </xf>
    <xf numFmtId="1" fontId="2" fillId="2" borderId="29" xfId="0" applyNumberFormat="1" applyFont="1" applyFill="1" applyBorder="1" applyAlignment="1" applyProtection="1">
      <alignment vertical="center"/>
      <protection hidden="1"/>
    </xf>
    <xf numFmtId="1" fontId="2" fillId="2" borderId="38" xfId="0" applyNumberFormat="1" applyFont="1" applyFill="1" applyBorder="1" applyAlignment="1" applyProtection="1">
      <alignment vertical="center"/>
      <protection hidden="1"/>
    </xf>
    <xf numFmtId="1" fontId="2" fillId="2" borderId="39" xfId="0" applyNumberFormat="1" applyFont="1" applyFill="1" applyBorder="1" applyAlignment="1" applyProtection="1">
      <alignment vertical="center"/>
      <protection hidden="1"/>
    </xf>
    <xf numFmtId="1" fontId="2" fillId="2" borderId="35" xfId="0" applyNumberFormat="1" applyFont="1" applyFill="1" applyBorder="1" applyAlignment="1" applyProtection="1">
      <alignment vertical="center"/>
      <protection hidden="1"/>
    </xf>
    <xf numFmtId="2" fontId="2" fillId="2" borderId="38" xfId="0" applyNumberFormat="1" applyFont="1" applyFill="1" applyBorder="1" applyAlignment="1" applyProtection="1">
      <alignment vertical="center"/>
      <protection hidden="1"/>
    </xf>
    <xf numFmtId="1" fontId="2" fillId="2" borderId="40" xfId="0" applyNumberFormat="1" applyFont="1" applyFill="1" applyBorder="1" applyAlignment="1" applyProtection="1">
      <alignment vertical="center"/>
      <protection hidden="1"/>
    </xf>
    <xf numFmtId="2" fontId="2" fillId="2" borderId="29" xfId="0" applyNumberFormat="1" applyFont="1" applyFill="1" applyBorder="1" applyAlignment="1" applyProtection="1">
      <alignment vertical="center"/>
      <protection hidden="1"/>
    </xf>
    <xf numFmtId="2" fontId="2" fillId="2" borderId="35" xfId="0" applyNumberFormat="1" applyFont="1" applyFill="1" applyBorder="1" applyAlignment="1" applyProtection="1">
      <alignment vertical="center"/>
      <protection hidden="1"/>
    </xf>
    <xf numFmtId="1" fontId="9" fillId="2" borderId="41" xfId="0" applyNumberFormat="1" applyFont="1" applyFill="1" applyBorder="1" applyAlignment="1" applyProtection="1">
      <alignment vertical="center"/>
      <protection hidden="1"/>
    </xf>
    <xf numFmtId="0" fontId="9" fillId="2" borderId="42" xfId="0" applyFont="1" applyFill="1" applyBorder="1" applyAlignment="1" applyProtection="1">
      <alignment vertical="center"/>
      <protection hidden="1"/>
    </xf>
    <xf numFmtId="1" fontId="9" fillId="2" borderId="42" xfId="0" applyNumberFormat="1" applyFont="1" applyFill="1" applyBorder="1" applyAlignment="1" applyProtection="1">
      <alignment vertical="center"/>
      <protection hidden="1"/>
    </xf>
    <xf numFmtId="1" fontId="9" fillId="2" borderId="43" xfId="0" applyNumberFormat="1" applyFont="1" applyFill="1" applyBorder="1" applyAlignment="1" applyProtection="1">
      <alignment vertical="center"/>
      <protection hidden="1"/>
    </xf>
    <xf numFmtId="2" fontId="9" fillId="2" borderId="42" xfId="0" applyNumberFormat="1" applyFont="1" applyFill="1" applyBorder="1" applyAlignment="1" applyProtection="1">
      <alignment vertical="center"/>
      <protection hidden="1"/>
    </xf>
    <xf numFmtId="2" fontId="9" fillId="2" borderId="44" xfId="0" applyNumberFormat="1" applyFont="1" applyFill="1" applyBorder="1" applyAlignment="1" applyProtection="1">
      <alignment vertical="center"/>
      <protection hidden="1"/>
    </xf>
    <xf numFmtId="1" fontId="9" fillId="2" borderId="44" xfId="0" applyNumberFormat="1" applyFont="1" applyFill="1" applyBorder="1" applyAlignment="1" applyProtection="1">
      <alignment vertical="center"/>
      <protection hidden="1"/>
    </xf>
    <xf numFmtId="2" fontId="2" fillId="2" borderId="11" xfId="0" applyNumberFormat="1" applyFont="1" applyFill="1" applyBorder="1" applyAlignment="1" applyProtection="1">
      <alignment vertical="center"/>
      <protection hidden="1"/>
    </xf>
    <xf numFmtId="2" fontId="2" fillId="2" borderId="37" xfId="0" applyNumberFormat="1" applyFont="1" applyFill="1" applyBorder="1" applyAlignment="1" applyProtection="1">
      <alignment vertical="center"/>
      <protection hidden="1"/>
    </xf>
    <xf numFmtId="173" fontId="9" fillId="2" borderId="41" xfId="0" applyNumberFormat="1" applyFont="1" applyFill="1" applyBorder="1" applyAlignment="1" applyProtection="1">
      <alignment vertical="center"/>
      <protection hidden="1"/>
    </xf>
    <xf numFmtId="0" fontId="4" fillId="0" borderId="24" xfId="0" applyFont="1" applyBorder="1"/>
    <xf numFmtId="0" fontId="4" fillId="0" borderId="1" xfId="0" applyFont="1" applyBorder="1" applyAlignment="1">
      <alignment vertical="center"/>
    </xf>
    <xf numFmtId="0" fontId="4" fillId="0" borderId="9" xfId="0" applyFont="1" applyBorder="1"/>
    <xf numFmtId="0" fontId="4" fillId="0" borderId="15" xfId="0" applyFont="1" applyBorder="1" applyAlignment="1">
      <alignment vertical="center"/>
    </xf>
    <xf numFmtId="0" fontId="4" fillId="0" borderId="45" xfId="0" applyFont="1" applyBorder="1" applyAlignment="1">
      <alignment vertical="center"/>
    </xf>
    <xf numFmtId="0" fontId="5" fillId="0" borderId="16" xfId="0" applyFont="1" applyBorder="1" applyAlignment="1">
      <alignment horizontal="right" vertical="center"/>
    </xf>
    <xf numFmtId="49" fontId="4" fillId="0" borderId="17" xfId="0" applyNumberFormat="1" applyFont="1" applyBorder="1" applyAlignment="1">
      <alignment horizontal="left" vertical="center"/>
    </xf>
    <xf numFmtId="0" fontId="4" fillId="0" borderId="17" xfId="0" applyFont="1" applyBorder="1"/>
    <xf numFmtId="0" fontId="0" fillId="0" borderId="17" xfId="0" applyBorder="1"/>
    <xf numFmtId="0" fontId="4" fillId="0" borderId="17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0" fillId="0" borderId="46" xfId="0" applyBorder="1"/>
    <xf numFmtId="0" fontId="4" fillId="0" borderId="47" xfId="0" applyFont="1" applyBorder="1" applyAlignment="1">
      <alignment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0" xfId="0" applyFont="1" applyBorder="1" applyAlignment="1" applyProtection="1">
      <alignment vertical="center"/>
      <protection locked="0"/>
    </xf>
    <xf numFmtId="0" fontId="2" fillId="0" borderId="37" xfId="0" applyFont="1" applyBorder="1" applyAlignment="1" applyProtection="1">
      <alignment vertical="center"/>
      <protection locked="0"/>
    </xf>
    <xf numFmtId="0" fontId="2" fillId="0" borderId="48" xfId="0" applyFont="1" applyBorder="1" applyAlignment="1" applyProtection="1">
      <alignment horizontal="center" vertical="center"/>
      <protection locked="0"/>
    </xf>
    <xf numFmtId="0" fontId="2" fillId="0" borderId="35" xfId="0" applyFont="1" applyBorder="1" applyAlignment="1" applyProtection="1">
      <alignment vertical="center"/>
      <protection locked="0"/>
    </xf>
    <xf numFmtId="0" fontId="3" fillId="0" borderId="26" xfId="0" applyFont="1" applyBorder="1" applyAlignment="1">
      <alignment horizontal="center" vertical="center"/>
    </xf>
    <xf numFmtId="173" fontId="2" fillId="0" borderId="4" xfId="0" applyNumberFormat="1" applyFont="1" applyFill="1" applyBorder="1" applyAlignment="1" applyProtection="1">
      <alignment vertical="center"/>
      <protection locked="0"/>
    </xf>
    <xf numFmtId="173" fontId="2" fillId="0" borderId="31" xfId="0" applyNumberFormat="1" applyFont="1" applyBorder="1" applyAlignment="1" applyProtection="1">
      <alignment vertical="center"/>
      <protection locked="0"/>
    </xf>
    <xf numFmtId="173" fontId="2" fillId="0" borderId="49" xfId="0" applyNumberFormat="1" applyFont="1" applyBorder="1" applyAlignment="1" applyProtection="1">
      <alignment vertical="center"/>
      <protection locked="0"/>
    </xf>
    <xf numFmtId="173" fontId="2" fillId="0" borderId="50" xfId="0" applyNumberFormat="1" applyFont="1" applyFill="1" applyBorder="1" applyAlignment="1" applyProtection="1">
      <alignment vertical="center"/>
      <protection locked="0"/>
    </xf>
    <xf numFmtId="173" fontId="2" fillId="0" borderId="51" xfId="0" applyNumberFormat="1" applyFont="1" applyBorder="1" applyAlignment="1" applyProtection="1">
      <alignment vertical="center"/>
      <protection locked="0"/>
    </xf>
    <xf numFmtId="173" fontId="2" fillId="0" borderId="33" xfId="0" applyNumberFormat="1" applyFont="1" applyFill="1" applyBorder="1" applyAlignment="1" applyProtection="1">
      <alignment vertical="center"/>
      <protection locked="0"/>
    </xf>
    <xf numFmtId="173" fontId="2" fillId="0" borderId="33" xfId="0" applyNumberFormat="1" applyFont="1" applyBorder="1" applyAlignment="1" applyProtection="1">
      <alignment vertical="center"/>
      <protection locked="0"/>
    </xf>
    <xf numFmtId="173" fontId="2" fillId="0" borderId="52" xfId="0" applyNumberFormat="1" applyFont="1" applyBorder="1" applyAlignment="1" applyProtection="1">
      <alignment vertical="center"/>
      <protection locked="0"/>
    </xf>
    <xf numFmtId="173" fontId="2" fillId="0" borderId="34" xfId="0" applyNumberFormat="1" applyFont="1" applyFill="1" applyBorder="1" applyAlignment="1" applyProtection="1">
      <alignment vertical="center"/>
      <protection locked="0"/>
    </xf>
    <xf numFmtId="173" fontId="2" fillId="0" borderId="53" xfId="0" applyNumberFormat="1" applyFont="1" applyBorder="1" applyAlignment="1" applyProtection="1">
      <alignment vertical="center"/>
      <protection locked="0"/>
    </xf>
    <xf numFmtId="173" fontId="2" fillId="0" borderId="48" xfId="0" applyNumberFormat="1" applyFont="1" applyFill="1" applyBorder="1" applyAlignment="1" applyProtection="1">
      <alignment vertical="center"/>
      <protection locked="0"/>
    </xf>
    <xf numFmtId="173" fontId="2" fillId="0" borderId="48" xfId="0" applyNumberFormat="1" applyFont="1" applyBorder="1" applyAlignment="1" applyProtection="1">
      <alignment vertical="center"/>
      <protection locked="0"/>
    </xf>
    <xf numFmtId="173" fontId="2" fillId="0" borderId="54" xfId="0" applyNumberFormat="1" applyFont="1" applyBorder="1" applyAlignment="1" applyProtection="1">
      <alignment vertical="center"/>
      <protection locked="0"/>
    </xf>
    <xf numFmtId="173" fontId="2" fillId="0" borderId="39" xfId="0" applyNumberFormat="1" applyFont="1" applyFill="1" applyBorder="1" applyAlignment="1" applyProtection="1">
      <alignment vertical="center"/>
      <protection locked="0"/>
    </xf>
    <xf numFmtId="173" fontId="2" fillId="0" borderId="55" xfId="0" applyNumberFormat="1" applyFont="1" applyBorder="1" applyAlignment="1" applyProtection="1">
      <alignment vertical="center"/>
      <protection locked="0"/>
    </xf>
    <xf numFmtId="173" fontId="2" fillId="0" borderId="12" xfId="0" applyNumberFormat="1" applyFont="1" applyBorder="1" applyAlignment="1" applyProtection="1">
      <alignment vertical="center"/>
      <protection locked="0"/>
    </xf>
    <xf numFmtId="173" fontId="2" fillId="0" borderId="20" xfId="0" applyNumberFormat="1" applyFont="1" applyBorder="1" applyAlignment="1" applyProtection="1">
      <alignment vertical="center"/>
      <protection locked="0"/>
    </xf>
    <xf numFmtId="173" fontId="2" fillId="0" borderId="17" xfId="0" applyNumberFormat="1" applyFont="1" applyBorder="1" applyAlignment="1" applyProtection="1">
      <alignment vertical="center"/>
      <protection locked="0"/>
    </xf>
    <xf numFmtId="0" fontId="0" fillId="0" borderId="1" xfId="0" applyBorder="1"/>
    <xf numFmtId="0" fontId="7" fillId="0" borderId="45" xfId="0" applyFont="1" applyBorder="1"/>
    <xf numFmtId="0" fontId="2" fillId="0" borderId="28" xfId="0" applyFont="1" applyBorder="1" applyAlignment="1">
      <alignment horizontal="left"/>
    </xf>
    <xf numFmtId="0" fontId="9" fillId="0" borderId="45" xfId="0" applyFont="1" applyBorder="1" applyAlignment="1">
      <alignment horizontal="left" vertical="center"/>
    </xf>
    <xf numFmtId="0" fontId="2" fillId="0" borderId="24" xfId="0" applyFont="1" applyBorder="1" applyAlignment="1" applyProtection="1">
      <alignment horizontal="left" vertical="center"/>
    </xf>
    <xf numFmtId="0" fontId="9" fillId="0" borderId="45" xfId="0" applyFont="1" applyBorder="1" applyAlignment="1" applyProtection="1">
      <alignment horizontal="left" vertical="center"/>
    </xf>
    <xf numFmtId="0" fontId="8" fillId="0" borderId="24" xfId="0" applyNumberFormat="1" applyFont="1" applyBorder="1" applyAlignment="1" applyProtection="1">
      <alignment horizontal="right" vertical="center"/>
    </xf>
    <xf numFmtId="173" fontId="2" fillId="0" borderId="34" xfId="0" applyNumberFormat="1" applyFont="1" applyBorder="1" applyAlignment="1" applyProtection="1">
      <alignment vertical="center"/>
      <protection locked="0"/>
    </xf>
    <xf numFmtId="0" fontId="9" fillId="2" borderId="56" xfId="0" applyFont="1" applyFill="1" applyBorder="1" applyAlignment="1" applyProtection="1">
      <alignment vertical="center"/>
      <protection hidden="1"/>
    </xf>
    <xf numFmtId="0" fontId="9" fillId="2" borderId="43" xfId="0" applyFont="1" applyFill="1" applyBorder="1" applyAlignment="1" applyProtection="1">
      <alignment vertical="center"/>
      <protection hidden="1"/>
    </xf>
    <xf numFmtId="0" fontId="9" fillId="2" borderId="41" xfId="0" applyFont="1" applyFill="1" applyBorder="1" applyAlignment="1" applyProtection="1">
      <alignment vertical="center"/>
      <protection hidden="1"/>
    </xf>
    <xf numFmtId="0" fontId="9" fillId="2" borderId="44" xfId="0" applyFont="1" applyFill="1" applyBorder="1" applyAlignment="1" applyProtection="1">
      <alignment vertical="center"/>
      <protection hidden="1"/>
    </xf>
    <xf numFmtId="0" fontId="9" fillId="2" borderId="57" xfId="0" applyFont="1" applyFill="1" applyBorder="1" applyAlignment="1" applyProtection="1">
      <alignment vertical="center"/>
      <protection hidden="1"/>
    </xf>
    <xf numFmtId="0" fontId="8" fillId="0" borderId="0" xfId="0" applyFont="1" applyFill="1" applyBorder="1" applyAlignment="1">
      <alignment horizontal="center" vertical="center"/>
    </xf>
    <xf numFmtId="1" fontId="9" fillId="0" borderId="0" xfId="0" applyNumberFormat="1" applyFont="1" applyFill="1" applyBorder="1" applyAlignment="1" applyProtection="1">
      <alignment vertical="center"/>
      <protection hidden="1"/>
    </xf>
    <xf numFmtId="173" fontId="9" fillId="0" borderId="0" xfId="0" applyNumberFormat="1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hidden="1"/>
    </xf>
    <xf numFmtId="2" fontId="9" fillId="0" borderId="0" xfId="0" applyNumberFormat="1" applyFont="1" applyFill="1" applyBorder="1" applyAlignment="1" applyProtection="1">
      <alignment vertical="center"/>
      <protection hidden="1"/>
    </xf>
    <xf numFmtId="0" fontId="10" fillId="2" borderId="21" xfId="0" applyFont="1" applyFill="1" applyBorder="1" applyAlignment="1" applyProtection="1">
      <alignment horizontal="center" vertical="center"/>
    </xf>
    <xf numFmtId="0" fontId="10" fillId="2" borderId="22" xfId="0" applyFont="1" applyFill="1" applyBorder="1" applyAlignment="1" applyProtection="1">
      <alignment horizontal="center" vertical="center"/>
    </xf>
    <xf numFmtId="1" fontId="10" fillId="2" borderId="22" xfId="0" applyNumberFormat="1" applyFont="1" applyFill="1" applyBorder="1" applyAlignment="1" applyProtection="1">
      <alignment horizontal="center" vertical="center"/>
    </xf>
    <xf numFmtId="0" fontId="10" fillId="2" borderId="3" xfId="0" applyFont="1" applyFill="1" applyBorder="1" applyAlignment="1" applyProtection="1">
      <alignment horizontal="center" vertical="center"/>
    </xf>
    <xf numFmtId="0" fontId="10" fillId="2" borderId="10" xfId="0" applyFont="1" applyFill="1" applyBorder="1" applyAlignment="1" applyProtection="1">
      <alignment horizontal="center" vertical="center"/>
    </xf>
    <xf numFmtId="0" fontId="10" fillId="2" borderId="58" xfId="0" applyFont="1" applyFill="1" applyBorder="1" applyAlignment="1" applyProtection="1">
      <alignment horizontal="center" vertical="center"/>
    </xf>
    <xf numFmtId="0" fontId="10" fillId="2" borderId="26" xfId="0" applyFont="1" applyFill="1" applyBorder="1" applyAlignment="1" applyProtection="1">
      <alignment horizontal="center" vertical="center"/>
    </xf>
    <xf numFmtId="0" fontId="10" fillId="2" borderId="33" xfId="0" applyFont="1" applyFill="1" applyBorder="1" applyAlignment="1" applyProtection="1">
      <alignment horizontal="center" vertical="center"/>
    </xf>
    <xf numFmtId="0" fontId="10" fillId="2" borderId="34" xfId="0" applyFont="1" applyFill="1" applyBorder="1" applyAlignment="1" applyProtection="1">
      <alignment horizontal="center" vertical="center"/>
    </xf>
    <xf numFmtId="0" fontId="10" fillId="2" borderId="59" xfId="0" applyFont="1" applyFill="1" applyBorder="1" applyAlignment="1" applyProtection="1">
      <alignment horizontal="center" vertical="center"/>
    </xf>
    <xf numFmtId="0" fontId="10" fillId="2" borderId="60" xfId="0" applyFont="1" applyFill="1" applyBorder="1" applyAlignment="1" applyProtection="1">
      <alignment horizontal="center" vertical="center"/>
    </xf>
    <xf numFmtId="0" fontId="10" fillId="2" borderId="61" xfId="0" applyFont="1" applyFill="1" applyBorder="1" applyAlignment="1" applyProtection="1">
      <alignment horizontal="center" vertical="center"/>
    </xf>
    <xf numFmtId="0" fontId="10" fillId="2" borderId="28" xfId="0" applyFont="1" applyFill="1" applyBorder="1" applyAlignment="1" applyProtection="1">
      <alignment horizontal="center" vertical="center"/>
    </xf>
    <xf numFmtId="1" fontId="10" fillId="2" borderId="1" xfId="0" applyNumberFormat="1" applyFont="1" applyFill="1" applyBorder="1" applyAlignment="1" applyProtection="1">
      <alignment horizontal="center" vertical="center"/>
    </xf>
    <xf numFmtId="1" fontId="10" fillId="2" borderId="10" xfId="0" applyNumberFormat="1" applyFont="1" applyFill="1" applyBorder="1" applyAlignment="1" applyProtection="1">
      <alignment horizontal="center" vertical="center"/>
    </xf>
    <xf numFmtId="2" fontId="10" fillId="2" borderId="1" xfId="0" applyNumberFormat="1" applyFont="1" applyFill="1" applyBorder="1" applyAlignment="1" applyProtection="1">
      <alignment horizontal="center" vertical="center"/>
    </xf>
    <xf numFmtId="2" fontId="10" fillId="2" borderId="11" xfId="0" applyNumberFormat="1" applyFont="1" applyFill="1" applyBorder="1" applyAlignment="1" applyProtection="1">
      <alignment horizontal="center" vertical="center"/>
    </xf>
    <xf numFmtId="1" fontId="10" fillId="2" borderId="11" xfId="0" applyNumberFormat="1" applyFont="1" applyFill="1" applyBorder="1" applyAlignment="1" applyProtection="1">
      <alignment horizontal="center" vertical="center"/>
    </xf>
    <xf numFmtId="1" fontId="10" fillId="2" borderId="62" xfId="0" applyNumberFormat="1" applyFont="1" applyFill="1" applyBorder="1" applyAlignment="1" applyProtection="1">
      <alignment horizontal="center" vertical="center"/>
    </xf>
    <xf numFmtId="1" fontId="10" fillId="2" borderId="34" xfId="0" applyNumberFormat="1" applyFont="1" applyFill="1" applyBorder="1" applyAlignment="1" applyProtection="1">
      <alignment horizontal="center" vertical="center"/>
    </xf>
    <xf numFmtId="2" fontId="10" fillId="2" borderId="62" xfId="0" applyNumberFormat="1" applyFont="1" applyFill="1" applyBorder="1" applyAlignment="1" applyProtection="1">
      <alignment horizontal="center" vertical="center"/>
    </xf>
    <xf numFmtId="2" fontId="10" fillId="2" borderId="37" xfId="0" applyNumberFormat="1" applyFont="1" applyFill="1" applyBorder="1" applyAlignment="1" applyProtection="1">
      <alignment horizontal="center" vertical="center"/>
    </xf>
    <xf numFmtId="1" fontId="10" fillId="2" borderId="37" xfId="0" applyNumberFormat="1" applyFont="1" applyFill="1" applyBorder="1" applyAlignment="1" applyProtection="1">
      <alignment horizontal="center" vertical="center"/>
    </xf>
    <xf numFmtId="1" fontId="10" fillId="2" borderId="45" xfId="0" applyNumberFormat="1" applyFont="1" applyFill="1" applyBorder="1" applyAlignment="1" applyProtection="1">
      <alignment horizontal="center" vertical="center"/>
    </xf>
    <xf numFmtId="2" fontId="10" fillId="2" borderId="45" xfId="0" applyNumberFormat="1" applyFont="1" applyFill="1" applyBorder="1" applyAlignment="1" applyProtection="1">
      <alignment horizontal="center" vertical="center"/>
    </xf>
    <xf numFmtId="2" fontId="10" fillId="2" borderId="25" xfId="0" applyNumberFormat="1" applyFont="1" applyFill="1" applyBorder="1" applyAlignment="1" applyProtection="1">
      <alignment horizontal="center" vertical="center"/>
    </xf>
    <xf numFmtId="1" fontId="10" fillId="2" borderId="25" xfId="0" applyNumberFormat="1" applyFont="1" applyFill="1" applyBorder="1" applyAlignment="1" applyProtection="1">
      <alignment horizontal="center" vertical="center"/>
    </xf>
    <xf numFmtId="0" fontId="0" fillId="0" borderId="61" xfId="0" applyBorder="1"/>
    <xf numFmtId="0" fontId="4" fillId="0" borderId="23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64" xfId="0" applyFont="1" applyFill="1" applyBorder="1" applyAlignment="1">
      <alignment horizontal="center" vertical="center"/>
    </xf>
    <xf numFmtId="0" fontId="2" fillId="0" borderId="24" xfId="0" applyNumberFormat="1" applyFont="1" applyBorder="1" applyAlignment="1" applyProtection="1">
      <alignment horizontal="left" vertical="center"/>
      <protection locked="0"/>
    </xf>
    <xf numFmtId="0" fontId="2" fillId="0" borderId="28" xfId="0" applyNumberFormat="1" applyFont="1" applyBorder="1" applyAlignment="1" applyProtection="1">
      <alignment horizontal="left" vertical="center"/>
      <protection locked="0"/>
    </xf>
    <xf numFmtId="0" fontId="2" fillId="0" borderId="24" xfId="0" applyNumberFormat="1" applyFont="1" applyBorder="1" applyAlignment="1" applyProtection="1">
      <alignment horizontal="left" vertical="center"/>
    </xf>
    <xf numFmtId="0" fontId="2" fillId="0" borderId="28" xfId="0" applyNumberFormat="1" applyFont="1" applyBorder="1" applyAlignment="1" applyProtection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45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10" fillId="2" borderId="7" xfId="0" applyFont="1" applyFill="1" applyBorder="1" applyAlignment="1" applyProtection="1">
      <alignment horizontal="left" vertical="center"/>
    </xf>
    <xf numFmtId="0" fontId="10" fillId="2" borderId="8" xfId="0" applyFont="1" applyFill="1" applyBorder="1" applyAlignment="1" applyProtection="1">
      <alignment horizontal="left" vertical="center"/>
    </xf>
    <xf numFmtId="0" fontId="10" fillId="2" borderId="62" xfId="0" applyFont="1" applyFill="1" applyBorder="1" applyAlignment="1" applyProtection="1">
      <alignment horizontal="left" vertical="center"/>
    </xf>
    <xf numFmtId="0" fontId="10" fillId="2" borderId="60" xfId="0" applyFont="1" applyFill="1" applyBorder="1" applyAlignment="1" applyProtection="1">
      <alignment horizontal="left" vertical="center"/>
    </xf>
    <xf numFmtId="0" fontId="10" fillId="2" borderId="38" xfId="0" applyFont="1" applyFill="1" applyBorder="1" applyAlignment="1" applyProtection="1">
      <alignment horizontal="left" vertical="center"/>
    </xf>
    <xf numFmtId="0" fontId="10" fillId="2" borderId="63" xfId="0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 sz="1475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Índice de Incidência</a:t>
            </a:r>
          </a:p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(N.º de acidentes por 1 000 Pessoas) </a:t>
            </a:r>
          </a:p>
        </c:rich>
      </c:tx>
      <c:layout>
        <c:manualLayout>
          <c:xMode val="edge"/>
          <c:yMode val="edge"/>
          <c:x val="0.28964059196617337"/>
          <c:y val="2.777777777777777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6109936575052856E-2"/>
          <c:y val="0.23263967773328226"/>
          <c:w val="0.89006342494714585"/>
          <c:h val="0.5069461634187941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Obra!$M$6</c:f>
              <c:strCache>
                <c:ptCount val="1"/>
                <c:pt idx="0">
                  <c:v>M+NM</c:v>
                </c:pt>
              </c:strCache>
            </c:strRef>
          </c:tx>
          <c:spPr>
            <a:pattFill prst="dkHorz">
              <a:fgClr>
                <a:srgbClr xmlns:mc="http://schemas.openxmlformats.org/markup-compatibility/2006" xmlns:a14="http://schemas.microsoft.com/office/drawing/2010/main" val="333399" mc:Ignorable="a14" a14:legacySpreadsheetColorIndex="62"/>
              </a:fgClr>
              <a:bgClr>
                <a:srgbClr xmlns:mc="http://schemas.openxmlformats.org/markup-compatibility/2006" xmlns:a14="http://schemas.microsoft.com/office/drawing/2010/main" val="FFFFFF" mc:Ignorable="a14" a14:legacySpreadsheetColorIndex="9"/>
              </a:bgClr>
            </a:pattFill>
            <a:ln w="12700">
              <a:solidFill>
                <a:srgbClr val="000080"/>
              </a:solidFill>
              <a:prstDash val="solid"/>
            </a:ln>
          </c:spPr>
          <c:invertIfNegative val="0"/>
          <c:cat>
            <c:numRef>
              <c:f>Obra!$B$8:$B$31</c:f>
              <c:numCache>
                <c:formatCode>General</c:formatCode>
                <c:ptCount val="24"/>
              </c:numCache>
            </c:numRef>
          </c:cat>
          <c:val>
            <c:numRef>
              <c:f>Obra!$M$8:$M$31</c:f>
              <c:numCache>
                <c:formatCode>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ser>
          <c:idx val="1"/>
          <c:order val="1"/>
          <c:tx>
            <c:strRef>
              <c:f>Obra!$N$6</c:f>
              <c:strCache>
                <c:ptCount val="1"/>
                <c:pt idx="0">
                  <c:v>M+NM&gt;0</c:v>
                </c:pt>
              </c:strCache>
            </c:strRef>
          </c:tx>
          <c:spPr>
            <a:pattFill prst="wdUpDiag">
              <a:fgClr>
                <a:srgbClr xmlns:mc="http://schemas.openxmlformats.org/markup-compatibility/2006" xmlns:a14="http://schemas.microsoft.com/office/drawing/2010/main" val="800000" mc:Ignorable="a14" a14:legacySpreadsheetColorIndex="37"/>
              </a:fgClr>
              <a:bgClr>
                <a:srgbClr xmlns:mc="http://schemas.openxmlformats.org/markup-compatibility/2006" xmlns:a14="http://schemas.microsoft.com/office/drawing/2010/main" val="FFFFFF" mc:Ignorable="a14" a14:legacySpreadsheetColorIndex="9"/>
              </a:bgClr>
            </a:pattFill>
            <a:ln w="12700">
              <a:solidFill>
                <a:srgbClr val="800000"/>
              </a:solidFill>
              <a:prstDash val="solid"/>
            </a:ln>
          </c:spPr>
          <c:invertIfNegative val="0"/>
          <c:cat>
            <c:numRef>
              <c:f>Obra!$B$8:$B$31</c:f>
              <c:numCache>
                <c:formatCode>General</c:formatCode>
                <c:ptCount val="24"/>
              </c:numCache>
            </c:numRef>
          </c:cat>
          <c:val>
            <c:numRef>
              <c:f>Obra!$N$8:$N$31</c:f>
              <c:numCache>
                <c:formatCode>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ser>
          <c:idx val="2"/>
          <c:order val="2"/>
          <c:tx>
            <c:strRef>
              <c:f>Obra!$O$6</c:f>
              <c:strCache>
                <c:ptCount val="1"/>
                <c:pt idx="0">
                  <c:v>M+NM&gt;3</c:v>
                </c:pt>
              </c:strCache>
            </c:strRef>
          </c:tx>
          <c:spPr>
            <a:pattFill prst="dkVert">
              <a:fgClr>
                <a:srgbClr xmlns:mc="http://schemas.openxmlformats.org/markup-compatibility/2006" xmlns:a14="http://schemas.microsoft.com/office/drawing/2010/main" val="FF0000" mc:Ignorable="a14" a14:legacySpreadsheetColorIndex="10"/>
              </a:fgClr>
              <a:bgClr>
                <a:srgbClr xmlns:mc="http://schemas.openxmlformats.org/markup-compatibility/2006" xmlns:a14="http://schemas.microsoft.com/office/drawing/2010/main" val="FF0000" mc:Ignorable="a14" a14:legacySpreadsheetColorIndex="10"/>
              </a:bgClr>
            </a:pattFill>
            <a:ln w="12700">
              <a:solidFill>
                <a:srgbClr val="FF0000"/>
              </a:solidFill>
              <a:prstDash val="solid"/>
            </a:ln>
          </c:spPr>
          <c:invertIfNegative val="0"/>
          <c:cat>
            <c:numRef>
              <c:f>Obra!$B$8:$B$31</c:f>
              <c:numCache>
                <c:formatCode>General</c:formatCode>
                <c:ptCount val="24"/>
              </c:numCache>
            </c:numRef>
          </c:cat>
          <c:val>
            <c:numRef>
              <c:f>Obra!$O$8:$O$31</c:f>
              <c:numCache>
                <c:formatCode>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819721632"/>
        <c:axId val="1819720000"/>
      </c:barChart>
      <c:catAx>
        <c:axId val="1819721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t-PT"/>
                  <a:t>Meses</a:t>
                </a:r>
              </a:p>
            </c:rich>
          </c:tx>
          <c:layout>
            <c:manualLayout>
              <c:xMode val="edge"/>
              <c:yMode val="edge"/>
              <c:x val="8.2452431289640596E-2"/>
              <c:y val="0.763891440653251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819720000"/>
        <c:crosses val="autoZero"/>
        <c:auto val="1"/>
        <c:lblAlgn val="ctr"/>
        <c:lblOffset val="0"/>
        <c:tickLblSkip val="1"/>
        <c:tickMarkSkip val="1"/>
        <c:noMultiLvlLbl val="0"/>
      </c:catAx>
      <c:valAx>
        <c:axId val="181972000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819721632"/>
        <c:crosses val="autoZero"/>
        <c:crossBetween val="between"/>
        <c:minorUnit val="2.1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000811596874262"/>
          <c:y val="0.86562056030848511"/>
          <c:w val="0.41888777046418468"/>
          <c:h val="7.7959615679956726E-2"/>
        </c:manualLayout>
      </c:layout>
      <c:overlay val="0"/>
      <c:spPr>
        <a:pattFill prst="pct50">
          <a:fgClr>
            <a:srgbClr xmlns:mc="http://schemas.openxmlformats.org/markup-compatibility/2006" xmlns:a14="http://schemas.microsoft.com/office/drawing/2010/main" val="FFFFC0" mc:Ignorable="a14" a14:legacySpreadsheetColorIndex="26"/>
          </a:fgClr>
          <a:bgClr>
            <a:srgbClr xmlns:mc="http://schemas.openxmlformats.org/markup-compatibility/2006" xmlns:a14="http://schemas.microsoft.com/office/drawing/2010/main" val="FFFFFF" mc:Ignorable="a14" a14:legacySpreadsheetColorIndex="78"/>
          </a:bgClr>
        </a:patt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95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t-PT"/>
        </a:p>
      </c:txPr>
    </c:legend>
    <c:plotVisOnly val="1"/>
    <c:dispBlanksAs val="gap"/>
    <c:showDLblsOverMax val="0"/>
  </c:chart>
  <c:spPr>
    <a:pattFill prst="pct50">
      <a:fgClr>
        <a:srgbClr xmlns:mc="http://schemas.openxmlformats.org/markup-compatibility/2006" xmlns:a14="http://schemas.microsoft.com/office/drawing/2010/main" val="FFFFC0" mc:Ignorable="a14" a14:legacySpreadsheetColorIndex="26"/>
      </a:fgClr>
      <a:bgClr>
        <a:srgbClr xmlns:mc="http://schemas.openxmlformats.org/markup-compatibility/2006" xmlns:a14="http://schemas.microsoft.com/office/drawing/2010/main" val="FFFFFF" mc:Ignorable="a14" a14:legacySpreadsheetColorIndex="9"/>
      </a:bgClr>
    </a:pattFill>
    <a:ln w="38100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" r="0.75" t="1" header="0.5" footer="0.5"/>
    <c:pageSetup paperSize="9" orientation="landscape" horizontalDpi="1200" verticalDpi="12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 sz="15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Índice de Frequência</a:t>
            </a:r>
          </a:p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(N.º de acidentes por 1 000 000 Pessoas-hora)</a:t>
            </a:r>
          </a:p>
        </c:rich>
      </c:tx>
      <c:layout>
        <c:manualLayout>
          <c:xMode val="edge"/>
          <c:yMode val="edge"/>
          <c:x val="0.28000022102500344"/>
          <c:y val="2.105263157894736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789551592877868E-2"/>
          <c:y val="0.2350885248373247"/>
          <c:w val="0.89052723121631494"/>
          <c:h val="0.4982473212970164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Obra!$P$6</c:f>
              <c:strCache>
                <c:ptCount val="1"/>
                <c:pt idx="0">
                  <c:v>M+NM</c:v>
                </c:pt>
              </c:strCache>
            </c:strRef>
          </c:tx>
          <c:spPr>
            <a:pattFill prst="dkHorz">
              <a:fgClr>
                <a:srgbClr xmlns:mc="http://schemas.openxmlformats.org/markup-compatibility/2006" xmlns:a14="http://schemas.microsoft.com/office/drawing/2010/main" val="333399" mc:Ignorable="a14" a14:legacySpreadsheetColorIndex="62"/>
              </a:fgClr>
              <a:bgClr>
                <a:srgbClr xmlns:mc="http://schemas.openxmlformats.org/markup-compatibility/2006" xmlns:a14="http://schemas.microsoft.com/office/drawing/2010/main" val="FFFFFF" mc:Ignorable="a14" a14:legacySpreadsheetColorIndex="9"/>
              </a:bgClr>
            </a:pattFill>
            <a:ln w="12700">
              <a:solidFill>
                <a:srgbClr val="000080"/>
              </a:solidFill>
              <a:prstDash val="solid"/>
            </a:ln>
          </c:spPr>
          <c:invertIfNegative val="0"/>
          <c:cat>
            <c:numRef>
              <c:f>Obra!$B$8:$B$31</c:f>
              <c:numCache>
                <c:formatCode>General</c:formatCode>
                <c:ptCount val="24"/>
              </c:numCache>
            </c:numRef>
          </c:cat>
          <c:val>
            <c:numRef>
              <c:f>Obra!$P$8:$P$31</c:f>
              <c:numCache>
                <c:formatCode>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ser>
          <c:idx val="1"/>
          <c:order val="1"/>
          <c:tx>
            <c:strRef>
              <c:f>Obra!$Q$6</c:f>
              <c:strCache>
                <c:ptCount val="1"/>
                <c:pt idx="0">
                  <c:v>M+NM&gt;0</c:v>
                </c:pt>
              </c:strCache>
            </c:strRef>
          </c:tx>
          <c:spPr>
            <a:pattFill prst="wdUpDiag">
              <a:fgClr>
                <a:srgbClr xmlns:mc="http://schemas.openxmlformats.org/markup-compatibility/2006" xmlns:a14="http://schemas.microsoft.com/office/drawing/2010/main" val="800000" mc:Ignorable="a14" a14:legacySpreadsheetColorIndex="16"/>
              </a:fgClr>
              <a:bgClr>
                <a:srgbClr xmlns:mc="http://schemas.openxmlformats.org/markup-compatibility/2006" xmlns:a14="http://schemas.microsoft.com/office/drawing/2010/main" val="FFFFFF" mc:Ignorable="a14" a14:legacySpreadsheetColorIndex="9"/>
              </a:bgClr>
            </a:pattFill>
            <a:ln w="12700">
              <a:solidFill>
                <a:srgbClr val="800000"/>
              </a:solidFill>
              <a:prstDash val="solid"/>
            </a:ln>
          </c:spPr>
          <c:invertIfNegative val="0"/>
          <c:cat>
            <c:numRef>
              <c:f>Obra!$B$8:$B$31</c:f>
              <c:numCache>
                <c:formatCode>General</c:formatCode>
                <c:ptCount val="24"/>
              </c:numCache>
            </c:numRef>
          </c:cat>
          <c:val>
            <c:numRef>
              <c:f>Obra!$Q$8:$Q$31</c:f>
              <c:numCache>
                <c:formatCode>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ser>
          <c:idx val="2"/>
          <c:order val="2"/>
          <c:tx>
            <c:strRef>
              <c:f>Obra!$R$6</c:f>
              <c:strCache>
                <c:ptCount val="1"/>
                <c:pt idx="0">
                  <c:v>M+NM&gt;3</c:v>
                </c:pt>
              </c:strCache>
            </c:strRef>
          </c:tx>
          <c:spPr>
            <a:pattFill prst="dkVert">
              <a:fgClr>
                <a:srgbClr xmlns:mc="http://schemas.openxmlformats.org/markup-compatibility/2006" xmlns:a14="http://schemas.microsoft.com/office/drawing/2010/main" val="FF0000" mc:Ignorable="a14" a14:legacySpreadsheetColorIndex="10"/>
              </a:fgClr>
              <a:bgClr>
                <a:srgbClr xmlns:mc="http://schemas.openxmlformats.org/markup-compatibility/2006" xmlns:a14="http://schemas.microsoft.com/office/drawing/2010/main" val="FF0000" mc:Ignorable="a14" a14:legacySpreadsheetColorIndex="10"/>
              </a:bgClr>
            </a:pattFill>
            <a:ln w="12700">
              <a:solidFill>
                <a:srgbClr val="FF0000"/>
              </a:solidFill>
              <a:prstDash val="solid"/>
            </a:ln>
          </c:spPr>
          <c:invertIfNegative val="0"/>
          <c:cat>
            <c:numRef>
              <c:f>Obra!$B$8:$B$31</c:f>
              <c:numCache>
                <c:formatCode>General</c:formatCode>
                <c:ptCount val="24"/>
              </c:numCache>
            </c:numRef>
          </c:cat>
          <c:val>
            <c:numRef>
              <c:f>Obra!$R$8:$R$31</c:f>
              <c:numCache>
                <c:formatCode>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819730880"/>
        <c:axId val="1819733056"/>
      </c:barChart>
      <c:catAx>
        <c:axId val="1819730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t-PT"/>
                  <a:t>Meses</a:t>
                </a:r>
              </a:p>
            </c:rich>
          </c:tx>
          <c:layout>
            <c:manualLayout>
              <c:xMode val="edge"/>
              <c:yMode val="edge"/>
              <c:x val="8.2105263157894737E-2"/>
              <c:y val="0.7578973154671455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819733056"/>
        <c:crosses val="autoZero"/>
        <c:auto val="1"/>
        <c:lblAlgn val="ctr"/>
        <c:lblOffset val="0"/>
        <c:tickLblSkip val="1"/>
        <c:tickMarkSkip val="1"/>
        <c:noMultiLvlLbl val="0"/>
      </c:catAx>
      <c:valAx>
        <c:axId val="181973305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819730880"/>
        <c:crosses val="autoZero"/>
        <c:crossBetween val="between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9935321063443363"/>
          <c:y val="0.858722499215682"/>
          <c:w val="0.41750562929963519"/>
          <c:h val="7.8806811636882204E-2"/>
        </c:manualLayout>
      </c:layout>
      <c:overlay val="0"/>
      <c:spPr>
        <a:pattFill prst="pct50">
          <a:fgClr>
            <a:srgbClr xmlns:mc="http://schemas.openxmlformats.org/markup-compatibility/2006" xmlns:a14="http://schemas.microsoft.com/office/drawing/2010/main" val="FFFFC0" mc:Ignorable="a14" a14:legacySpreadsheetColorIndex="26"/>
          </a:fgClr>
          <a:bgClr>
            <a:srgbClr xmlns:mc="http://schemas.openxmlformats.org/markup-compatibility/2006" xmlns:a14="http://schemas.microsoft.com/office/drawing/2010/main" val="FFFFFF" mc:Ignorable="a14" a14:legacySpreadsheetColorIndex="78"/>
          </a:bgClr>
        </a:patt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95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t-PT"/>
        </a:p>
      </c:txPr>
    </c:legend>
    <c:plotVisOnly val="1"/>
    <c:dispBlanksAs val="gap"/>
    <c:showDLblsOverMax val="0"/>
  </c:chart>
  <c:spPr>
    <a:pattFill prst="pct50">
      <a:fgClr>
        <a:srgbClr xmlns:mc="http://schemas.openxmlformats.org/markup-compatibility/2006" xmlns:a14="http://schemas.microsoft.com/office/drawing/2010/main" val="FFFFC0" mc:Ignorable="a14" a14:legacySpreadsheetColorIndex="26"/>
      </a:fgClr>
      <a:bgClr>
        <a:srgbClr xmlns:mc="http://schemas.openxmlformats.org/markup-compatibility/2006" xmlns:a14="http://schemas.microsoft.com/office/drawing/2010/main" val="FFFFFF" mc:Ignorable="a14" a14:legacySpreadsheetColorIndex="9"/>
      </a:bgClr>
    </a:pattFill>
    <a:ln w="38100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 sz="15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Índice de Gravidade</a:t>
            </a:r>
          </a:p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(N.º dias perdidos por 1 000 Pessoas-hora) </a:t>
            </a:r>
          </a:p>
        </c:rich>
      </c:tx>
      <c:layout>
        <c:manualLayout>
          <c:xMode val="edge"/>
          <c:yMode val="edge"/>
          <c:x val="0.24050677209652588"/>
          <c:y val="3.11418685121107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2428534638166"/>
          <c:y val="0.23183430173128941"/>
          <c:w val="0.85232243110996653"/>
          <c:h val="0.5086513784253663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Obra!$S$6</c:f>
              <c:strCache>
                <c:ptCount val="1"/>
                <c:pt idx="0">
                  <c:v>M+NM&gt;0</c:v>
                </c:pt>
              </c:strCache>
            </c:strRef>
          </c:tx>
          <c:spPr>
            <a:pattFill prst="wdUpDiag">
              <a:fgClr>
                <a:srgbClr xmlns:mc="http://schemas.openxmlformats.org/markup-compatibility/2006" xmlns:a14="http://schemas.microsoft.com/office/drawing/2010/main" val="800000" mc:Ignorable="a14" a14:legacySpreadsheetColorIndex="16"/>
              </a:fgClr>
              <a:bgClr>
                <a:srgbClr xmlns:mc="http://schemas.openxmlformats.org/markup-compatibility/2006" xmlns:a14="http://schemas.microsoft.com/office/drawing/2010/main" val="FFFFFF" mc:Ignorable="a14" a14:legacySpreadsheetColorIndex="9"/>
              </a:bgClr>
            </a:pattFill>
            <a:ln w="12700">
              <a:solidFill>
                <a:srgbClr val="800000"/>
              </a:solidFill>
              <a:prstDash val="solid"/>
            </a:ln>
          </c:spPr>
          <c:invertIfNegative val="0"/>
          <c:cat>
            <c:numRef>
              <c:f>Obra!$B$8:$B$31</c:f>
              <c:numCache>
                <c:formatCode>General</c:formatCode>
                <c:ptCount val="24"/>
              </c:numCache>
            </c:numRef>
          </c:cat>
          <c:val>
            <c:numRef>
              <c:f>Obra!$S$8:$S$31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ser>
          <c:idx val="2"/>
          <c:order val="1"/>
          <c:tx>
            <c:strRef>
              <c:f>Obra!$T$6</c:f>
              <c:strCache>
                <c:ptCount val="1"/>
                <c:pt idx="0">
                  <c:v>M+NM&gt;3</c:v>
                </c:pt>
              </c:strCache>
            </c:strRef>
          </c:tx>
          <c:spPr>
            <a:pattFill prst="dkVert">
              <a:fgClr>
                <a:srgbClr xmlns:mc="http://schemas.openxmlformats.org/markup-compatibility/2006" xmlns:a14="http://schemas.microsoft.com/office/drawing/2010/main" val="FF0000" mc:Ignorable="a14" a14:legacySpreadsheetColorIndex="10"/>
              </a:fgClr>
              <a:bgClr>
                <a:srgbClr xmlns:mc="http://schemas.openxmlformats.org/markup-compatibility/2006" xmlns:a14="http://schemas.microsoft.com/office/drawing/2010/main" val="FF0000" mc:Ignorable="a14" a14:legacySpreadsheetColorIndex="10"/>
              </a:bgClr>
            </a:pattFill>
            <a:ln w="12700">
              <a:solidFill>
                <a:srgbClr val="FF0000"/>
              </a:solidFill>
              <a:prstDash val="solid"/>
            </a:ln>
          </c:spPr>
          <c:invertIfNegative val="0"/>
          <c:cat>
            <c:numRef>
              <c:f>Obra!$B$8:$B$31</c:f>
              <c:numCache>
                <c:formatCode>General</c:formatCode>
                <c:ptCount val="24"/>
              </c:numCache>
            </c:numRef>
          </c:cat>
          <c:val>
            <c:numRef>
              <c:f>Obra!$T$8:$T$31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819724352"/>
        <c:axId val="1819722720"/>
      </c:barChart>
      <c:catAx>
        <c:axId val="1819724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t-PT"/>
                  <a:t>Meses</a:t>
                </a:r>
              </a:p>
            </c:rich>
          </c:tx>
          <c:layout>
            <c:manualLayout>
              <c:xMode val="edge"/>
              <c:yMode val="edge"/>
              <c:x val="0.12025338604826294"/>
              <c:y val="0.764707335458500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819722720"/>
        <c:crosses val="autoZero"/>
        <c:auto val="1"/>
        <c:lblAlgn val="ctr"/>
        <c:lblOffset val="0"/>
        <c:tickLblSkip val="1"/>
        <c:tickMarkSkip val="1"/>
        <c:noMultiLvlLbl val="0"/>
      </c:catAx>
      <c:valAx>
        <c:axId val="181972272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819724352"/>
        <c:crosses val="autoZero"/>
        <c:crossBetween val="between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3554821443098082"/>
          <c:y val="0.86366649096686932"/>
          <c:w val="0.30083633017950001"/>
          <c:h val="7.7542811882474333E-2"/>
        </c:manualLayout>
      </c:layout>
      <c:overlay val="0"/>
      <c:spPr>
        <a:pattFill prst="pct50">
          <a:fgClr>
            <a:srgbClr xmlns:mc="http://schemas.openxmlformats.org/markup-compatibility/2006" xmlns:a14="http://schemas.microsoft.com/office/drawing/2010/main" val="FFFFC0" mc:Ignorable="a14" a14:legacySpreadsheetColorIndex="26"/>
          </a:fgClr>
          <a:bgClr>
            <a:srgbClr xmlns:mc="http://schemas.openxmlformats.org/markup-compatibility/2006" xmlns:a14="http://schemas.microsoft.com/office/drawing/2010/main" val="FFFFFF" mc:Ignorable="a14" a14:legacySpreadsheetColorIndex="78"/>
          </a:bgClr>
        </a:patt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95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t-PT"/>
        </a:p>
      </c:txPr>
    </c:legend>
    <c:plotVisOnly val="1"/>
    <c:dispBlanksAs val="gap"/>
    <c:showDLblsOverMax val="0"/>
  </c:chart>
  <c:spPr>
    <a:pattFill prst="pct50">
      <a:fgClr>
        <a:srgbClr xmlns:mc="http://schemas.openxmlformats.org/markup-compatibility/2006" xmlns:a14="http://schemas.microsoft.com/office/drawing/2010/main" val="FFFFC0" mc:Ignorable="a14" a14:legacySpreadsheetColorIndex="26"/>
      </a:fgClr>
      <a:bgClr>
        <a:srgbClr xmlns:mc="http://schemas.openxmlformats.org/markup-compatibility/2006" xmlns:a14="http://schemas.microsoft.com/office/drawing/2010/main" val="FFFFFF" mc:Ignorable="a14" a14:legacySpreadsheetColorIndex="9"/>
      </a:bgClr>
    </a:pattFill>
    <a:ln w="38100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 sz="15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Índice de Duração</a:t>
            </a:r>
          </a:p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(N.º dias perdidos por cada acidente não mortal com baixa)</a:t>
            </a:r>
          </a:p>
        </c:rich>
      </c:tx>
      <c:layout>
        <c:manualLayout>
          <c:xMode val="edge"/>
          <c:yMode val="edge"/>
          <c:x val="0.18105285260395082"/>
          <c:y val="3.44827586206896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789551592877868E-2"/>
          <c:y val="0.23103448275862068"/>
          <c:w val="0.89052723121631494"/>
          <c:h val="0.5103448275862069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Obra!$U$6</c:f>
              <c:strCache>
                <c:ptCount val="1"/>
                <c:pt idx="0">
                  <c:v>NM&gt;0</c:v>
                </c:pt>
              </c:strCache>
            </c:strRef>
          </c:tx>
          <c:spPr>
            <a:pattFill prst="wdUpDiag">
              <a:fgClr>
                <a:srgbClr xmlns:mc="http://schemas.openxmlformats.org/markup-compatibility/2006" xmlns:a14="http://schemas.microsoft.com/office/drawing/2010/main" val="800000" mc:Ignorable="a14" a14:legacySpreadsheetColorIndex="16"/>
              </a:fgClr>
              <a:bgClr>
                <a:srgbClr xmlns:mc="http://schemas.openxmlformats.org/markup-compatibility/2006" xmlns:a14="http://schemas.microsoft.com/office/drawing/2010/main" val="FFFFFF" mc:Ignorable="a14" a14:legacySpreadsheetColorIndex="9"/>
              </a:bgClr>
            </a:pattFill>
            <a:ln w="12700">
              <a:solidFill>
                <a:srgbClr val="800000"/>
              </a:solidFill>
              <a:prstDash val="solid"/>
            </a:ln>
          </c:spPr>
          <c:invertIfNegative val="0"/>
          <c:cat>
            <c:numRef>
              <c:f>Obra!$B$8:$B$31</c:f>
              <c:numCache>
                <c:formatCode>General</c:formatCode>
                <c:ptCount val="24"/>
              </c:numCache>
            </c:numRef>
          </c:cat>
          <c:val>
            <c:numRef>
              <c:f>Obra!$U$8:$U$31</c:f>
              <c:numCache>
                <c:formatCode>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ser>
          <c:idx val="2"/>
          <c:order val="1"/>
          <c:tx>
            <c:strRef>
              <c:f>Obra!$V$6</c:f>
              <c:strCache>
                <c:ptCount val="1"/>
                <c:pt idx="0">
                  <c:v>NM&gt;3</c:v>
                </c:pt>
              </c:strCache>
            </c:strRef>
          </c:tx>
          <c:spPr>
            <a:pattFill prst="dkVert">
              <a:fgClr>
                <a:srgbClr xmlns:mc="http://schemas.openxmlformats.org/markup-compatibility/2006" xmlns:a14="http://schemas.microsoft.com/office/drawing/2010/main" val="FF0000" mc:Ignorable="a14" a14:legacySpreadsheetColorIndex="10"/>
              </a:fgClr>
              <a:bgClr>
                <a:srgbClr xmlns:mc="http://schemas.openxmlformats.org/markup-compatibility/2006" xmlns:a14="http://schemas.microsoft.com/office/drawing/2010/main" val="FF0000" mc:Ignorable="a14" a14:legacySpreadsheetColorIndex="10"/>
              </a:bgClr>
            </a:pattFill>
            <a:ln w="12700">
              <a:solidFill>
                <a:srgbClr val="FF0000"/>
              </a:solidFill>
              <a:prstDash val="solid"/>
            </a:ln>
          </c:spPr>
          <c:invertIfNegative val="0"/>
          <c:cat>
            <c:numRef>
              <c:f>Obra!$B$8:$B$31</c:f>
              <c:numCache>
                <c:formatCode>General</c:formatCode>
                <c:ptCount val="24"/>
              </c:numCache>
            </c:numRef>
          </c:cat>
          <c:val>
            <c:numRef>
              <c:f>Obra!$V$8:$V$31</c:f>
              <c:numCache>
                <c:formatCode>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819723808"/>
        <c:axId val="1819726528"/>
      </c:barChart>
      <c:catAx>
        <c:axId val="1819723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t-PT"/>
                  <a:t>Meses</a:t>
                </a:r>
              </a:p>
            </c:rich>
          </c:tx>
          <c:layout>
            <c:manualLayout>
              <c:xMode val="edge"/>
              <c:yMode val="edge"/>
              <c:x val="8.2105263157894737E-2"/>
              <c:y val="0.765517241379310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819726528"/>
        <c:crosses val="autoZero"/>
        <c:auto val="1"/>
        <c:lblAlgn val="ctr"/>
        <c:lblOffset val="0"/>
        <c:tickLblSkip val="1"/>
        <c:tickMarkSkip val="1"/>
        <c:noMultiLvlLbl val="0"/>
      </c:catAx>
      <c:valAx>
        <c:axId val="181972652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819723808"/>
        <c:crosses val="autoZero"/>
        <c:crossBetween val="between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701222565927564"/>
          <c:y val="0.86135971340919149"/>
          <c:w val="0.21947924386107306"/>
          <c:h val="7.7335701823116262E-2"/>
        </c:manualLayout>
      </c:layout>
      <c:overlay val="0"/>
      <c:spPr>
        <a:pattFill prst="pct50">
          <a:fgClr>
            <a:srgbClr xmlns:mc="http://schemas.openxmlformats.org/markup-compatibility/2006" xmlns:a14="http://schemas.microsoft.com/office/drawing/2010/main" val="FFFFC0" mc:Ignorable="a14" a14:legacySpreadsheetColorIndex="26"/>
          </a:fgClr>
          <a:bgClr>
            <a:srgbClr xmlns:mc="http://schemas.openxmlformats.org/markup-compatibility/2006" xmlns:a14="http://schemas.microsoft.com/office/drawing/2010/main" val="FFFFFF" mc:Ignorable="a14" a14:legacySpreadsheetColorIndex="78"/>
          </a:bgClr>
        </a:patt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95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t-PT"/>
        </a:p>
      </c:txPr>
    </c:legend>
    <c:plotVisOnly val="1"/>
    <c:dispBlanksAs val="gap"/>
    <c:showDLblsOverMax val="0"/>
  </c:chart>
  <c:spPr>
    <a:pattFill prst="pct50">
      <a:fgClr>
        <a:srgbClr xmlns:mc="http://schemas.openxmlformats.org/markup-compatibility/2006" xmlns:a14="http://schemas.microsoft.com/office/drawing/2010/main" val="FFFFC0" mc:Ignorable="a14" a14:legacySpreadsheetColorIndex="26"/>
      </a:fgClr>
      <a:bgClr>
        <a:srgbClr xmlns:mc="http://schemas.openxmlformats.org/markup-compatibility/2006" xmlns:a14="http://schemas.microsoft.com/office/drawing/2010/main" val="FFFFFF" mc:Ignorable="a14" a14:legacySpreadsheetColorIndex="9"/>
      </a:bgClr>
    </a:pattFill>
    <a:ln w="38100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50</xdr:row>
      <xdr:rowOff>91440</xdr:rowOff>
    </xdr:from>
    <xdr:to>
      <xdr:col>21</xdr:col>
      <xdr:colOff>434340</xdr:colOff>
      <xdr:row>84</xdr:row>
      <xdr:rowOff>137160</xdr:rowOff>
    </xdr:to>
    <xdr:grpSp>
      <xdr:nvGrpSpPr>
        <xdr:cNvPr id="1043" name="Group 16"/>
        <xdr:cNvGrpSpPr>
          <a:grpSpLocks/>
        </xdr:cNvGrpSpPr>
      </xdr:nvGrpSpPr>
      <xdr:grpSpPr bwMode="auto">
        <a:xfrm>
          <a:off x="0" y="8161020"/>
          <a:ext cx="9692640" cy="5745480"/>
          <a:chOff x="0" y="854"/>
          <a:chExt cx="997" cy="583"/>
        </a:xfrm>
      </xdr:grpSpPr>
      <xdr:graphicFrame macro="">
        <xdr:nvGraphicFramePr>
          <xdr:cNvPr id="1046" name="Chart 2"/>
          <xdr:cNvGraphicFramePr>
            <a:graphicFrameLocks/>
          </xdr:cNvGraphicFramePr>
        </xdr:nvGraphicFramePr>
        <xdr:xfrm>
          <a:off x="1" y="854"/>
          <a:ext cx="473" cy="28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1047" name="Chart 4"/>
          <xdr:cNvGraphicFramePr>
            <a:graphicFrameLocks/>
          </xdr:cNvGraphicFramePr>
        </xdr:nvGraphicFramePr>
        <xdr:xfrm>
          <a:off x="522" y="856"/>
          <a:ext cx="475" cy="28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1048" name="Chart 5"/>
          <xdr:cNvGraphicFramePr>
            <a:graphicFrameLocks/>
          </xdr:cNvGraphicFramePr>
        </xdr:nvGraphicFramePr>
        <xdr:xfrm>
          <a:off x="0" y="1147"/>
          <a:ext cx="474" cy="28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1049" name="Chart 6"/>
          <xdr:cNvGraphicFramePr>
            <a:graphicFrameLocks/>
          </xdr:cNvGraphicFramePr>
        </xdr:nvGraphicFramePr>
        <xdr:xfrm>
          <a:off x="522" y="1147"/>
          <a:ext cx="475" cy="29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</xdr:grpSp>
    <xdr:clientData/>
  </xdr:twoCellAnchor>
  <xdr:twoCellAnchor>
    <xdr:from>
      <xdr:col>0</xdr:col>
      <xdr:colOff>0</xdr:colOff>
      <xdr:row>1</xdr:row>
      <xdr:rowOff>99060</xdr:rowOff>
    </xdr:from>
    <xdr:to>
      <xdr:col>1</xdr:col>
      <xdr:colOff>381000</xdr:colOff>
      <xdr:row>2</xdr:row>
      <xdr:rowOff>76200</xdr:rowOff>
    </xdr:to>
    <xdr:pic>
      <xdr:nvPicPr>
        <xdr:cNvPr id="1044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4320"/>
          <a:ext cx="769620" cy="35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7620</xdr:colOff>
      <xdr:row>48</xdr:row>
      <xdr:rowOff>144780</xdr:rowOff>
    </xdr:from>
    <xdr:to>
      <xdr:col>1</xdr:col>
      <xdr:colOff>327660</xdr:colOff>
      <xdr:row>49</xdr:row>
      <xdr:rowOff>99060</xdr:rowOff>
    </xdr:to>
    <xdr:pic>
      <xdr:nvPicPr>
        <xdr:cNvPr id="1045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7581900"/>
          <a:ext cx="708660" cy="33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0"/>
  <sheetViews>
    <sheetView tabSelected="1" zoomScaleNormal="100" workbookViewId="0">
      <selection activeCell="E46" sqref="E46"/>
    </sheetView>
  </sheetViews>
  <sheetFormatPr defaultRowHeight="13.2" x14ac:dyDescent="0.25"/>
  <cols>
    <col min="1" max="2" width="5.6640625" customWidth="1"/>
    <col min="3" max="3" width="7.6640625" customWidth="1"/>
    <col min="4" max="4" width="10.6640625" customWidth="1"/>
    <col min="5" max="12" width="5.6640625" customWidth="1"/>
    <col min="13" max="22" width="6.6640625" customWidth="1"/>
    <col min="23" max="43" width="5.6640625" customWidth="1"/>
  </cols>
  <sheetData>
    <row r="1" spans="1:23" ht="13.8" thickBot="1" x14ac:dyDescent="0.3"/>
    <row r="2" spans="1:23" ht="30" customHeight="1" x14ac:dyDescent="0.25">
      <c r="A2" s="123"/>
      <c r="B2" s="104"/>
      <c r="C2" s="170" t="s">
        <v>26</v>
      </c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2"/>
    </row>
    <row r="3" spans="1:23" s="49" customFormat="1" ht="20.100000000000001" customHeight="1" thickBot="1" x14ac:dyDescent="0.3">
      <c r="A3" s="124"/>
      <c r="B3" s="125"/>
      <c r="C3" s="126" t="s">
        <v>47</v>
      </c>
      <c r="D3" s="127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29" t="s">
        <v>68</v>
      </c>
      <c r="U3" s="175"/>
      <c r="V3" s="176"/>
    </row>
    <row r="4" spans="1:23" s="48" customFormat="1" ht="6" thickBot="1" x14ac:dyDescent="0.2"/>
    <row r="5" spans="1:23" s="1" customFormat="1" x14ac:dyDescent="0.25">
      <c r="A5" s="7" t="s">
        <v>35</v>
      </c>
      <c r="B5" s="8"/>
      <c r="C5" s="9" t="s">
        <v>29</v>
      </c>
      <c r="D5" s="9" t="s">
        <v>23</v>
      </c>
      <c r="E5" s="10" t="s">
        <v>30</v>
      </c>
      <c r="F5" s="11"/>
      <c r="G5" s="11"/>
      <c r="H5" s="12"/>
      <c r="I5" s="12"/>
      <c r="J5" s="13" t="s">
        <v>37</v>
      </c>
      <c r="K5" s="14"/>
      <c r="L5" s="15"/>
      <c r="M5" s="9" t="s">
        <v>34</v>
      </c>
      <c r="N5" s="8"/>
      <c r="O5" s="16"/>
      <c r="P5" s="9" t="s">
        <v>33</v>
      </c>
      <c r="Q5" s="8"/>
      <c r="R5" s="16"/>
      <c r="S5" s="9" t="s">
        <v>31</v>
      </c>
      <c r="T5" s="16"/>
      <c r="U5" s="9" t="s">
        <v>32</v>
      </c>
      <c r="V5" s="17"/>
    </row>
    <row r="6" spans="1:23" s="1" customFormat="1" x14ac:dyDescent="0.25">
      <c r="A6" s="18" t="s">
        <v>1</v>
      </c>
      <c r="B6" s="19" t="s">
        <v>2</v>
      </c>
      <c r="C6" s="20" t="s">
        <v>24</v>
      </c>
      <c r="D6" s="21" t="s">
        <v>0</v>
      </c>
      <c r="E6" s="18" t="s">
        <v>25</v>
      </c>
      <c r="F6" s="22" t="s">
        <v>41</v>
      </c>
      <c r="G6" s="22" t="s">
        <v>38</v>
      </c>
      <c r="H6" s="22" t="s">
        <v>27</v>
      </c>
      <c r="I6" s="23" t="s">
        <v>42</v>
      </c>
      <c r="J6" s="24" t="s">
        <v>40</v>
      </c>
      <c r="K6" s="25" t="s">
        <v>27</v>
      </c>
      <c r="L6" s="23" t="s">
        <v>42</v>
      </c>
      <c r="M6" s="26" t="s">
        <v>28</v>
      </c>
      <c r="N6" s="27" t="s">
        <v>39</v>
      </c>
      <c r="O6" s="27" t="s">
        <v>36</v>
      </c>
      <c r="P6" s="24" t="s">
        <v>28</v>
      </c>
      <c r="Q6" s="28" t="s">
        <v>39</v>
      </c>
      <c r="R6" s="27" t="s">
        <v>36</v>
      </c>
      <c r="S6" s="24" t="s">
        <v>39</v>
      </c>
      <c r="T6" s="27" t="s">
        <v>36</v>
      </c>
      <c r="U6" s="24" t="s">
        <v>38</v>
      </c>
      <c r="V6" s="23" t="s">
        <v>27</v>
      </c>
    </row>
    <row r="7" spans="1:23" s="3" customFormat="1" ht="12" customHeight="1" thickBot="1" x14ac:dyDescent="0.3">
      <c r="A7" s="29" t="s">
        <v>3</v>
      </c>
      <c r="B7" s="30" t="s">
        <v>4</v>
      </c>
      <c r="C7" s="29" t="s">
        <v>5</v>
      </c>
      <c r="D7" s="29" t="s">
        <v>6</v>
      </c>
      <c r="E7" s="29" t="s">
        <v>7</v>
      </c>
      <c r="F7" s="31" t="s">
        <v>8</v>
      </c>
      <c r="G7" s="31" t="s">
        <v>9</v>
      </c>
      <c r="H7" s="32" t="s">
        <v>10</v>
      </c>
      <c r="I7" s="33" t="s">
        <v>11</v>
      </c>
      <c r="J7" s="29" t="s">
        <v>12</v>
      </c>
      <c r="K7" s="32" t="s">
        <v>13</v>
      </c>
      <c r="L7" s="33" t="s">
        <v>14</v>
      </c>
      <c r="M7" s="29" t="s">
        <v>15</v>
      </c>
      <c r="N7" s="31" t="s">
        <v>16</v>
      </c>
      <c r="O7" s="30" t="s">
        <v>17</v>
      </c>
      <c r="P7" s="29" t="s">
        <v>18</v>
      </c>
      <c r="Q7" s="31" t="s">
        <v>19</v>
      </c>
      <c r="R7" s="30" t="s">
        <v>20</v>
      </c>
      <c r="S7" s="29" t="s">
        <v>21</v>
      </c>
      <c r="T7" s="30" t="s">
        <v>22</v>
      </c>
      <c r="U7" s="29" t="s">
        <v>43</v>
      </c>
      <c r="V7" s="33" t="s">
        <v>44</v>
      </c>
      <c r="W7" s="2"/>
    </row>
    <row r="8" spans="1:23" ht="12" customHeight="1" x14ac:dyDescent="0.25">
      <c r="A8" s="99"/>
      <c r="B8" s="100"/>
      <c r="C8" s="105"/>
      <c r="D8" s="105"/>
      <c r="E8" s="106"/>
      <c r="F8" s="107"/>
      <c r="G8" s="108"/>
      <c r="H8" s="109"/>
      <c r="I8" s="53" t="str">
        <f>IF($C8&lt;&gt;0,SUM(E8:H8),"")</f>
        <v/>
      </c>
      <c r="J8" s="110"/>
      <c r="K8" s="109"/>
      <c r="L8" s="53" t="str">
        <f>IF($C8&lt;&gt;0,SUM(J8:K8),"")</f>
        <v/>
      </c>
      <c r="M8" s="55" t="str">
        <f>IF($C8&lt;&gt;0,SUM($I$8:$I8)*1000/SUM($C$8:$C8),"")</f>
        <v/>
      </c>
      <c r="N8" s="62" t="str">
        <f>IF($C8&lt;&gt;0,(SUM($E$8:$E8)+SUM($G$8:$G8)+SUM($H$8:$H8))*1000/SUM($C$8:$C8),"")</f>
        <v/>
      </c>
      <c r="O8" s="62" t="str">
        <f>IF($C8&lt;&gt;0,(SUM($E$8:$E8)+SUM($H$8:$H8))*1000/SUM($C$8:$C8),"")</f>
        <v/>
      </c>
      <c r="P8" s="55" t="str">
        <f>IF($D8&lt;&gt;0,SUM($I$8:$I8)*1000000/SUM($D$8:$D8),"")</f>
        <v/>
      </c>
      <c r="Q8" s="62" t="str">
        <f>IF($D8&lt;&gt;0,(SUM($E$8:$E8)+SUM($G$8:$G8)+SUM($H$8:$H8))*1000000/SUM($D$8:$D8),"")</f>
        <v/>
      </c>
      <c r="R8" s="62" t="str">
        <f>IF($D8&lt;&gt;0,(SUM($E$8:$E8)+SUM($H$8:$H8))*1000000/SUM($D$8:$D8),"")</f>
        <v/>
      </c>
      <c r="S8" s="54" t="str">
        <f>IF($D8&lt;&gt;0,(SUM($E$8:$E8)*7500+SUM($L$8:$L8))*1000/SUM($D$8:$D8),"")</f>
        <v/>
      </c>
      <c r="T8" s="83" t="str">
        <f>IF($D8&lt;&gt;0,(SUM($E$8:$E8)*7500+SUM($K$8:$K8))*1000/SUM($D$8:$D8),"")</f>
        <v/>
      </c>
      <c r="U8" s="55" t="str">
        <f>IF($C8&lt;&gt;0,IF((SUM($G$8:$G8)+SUM($H$8:$H8))&lt;&gt;0,SUM($L$8:$L8)/(SUM($G$8:$G8)+SUM($H$8:$H8)),0),"")</f>
        <v/>
      </c>
      <c r="V8" s="73" t="str">
        <f>IF($C8&lt;&gt;0,IF(SUM($H$8:$H8)&lt;&gt;0,SUM($K$8:$K8)/SUM($H$8:$H8),0),"")</f>
        <v/>
      </c>
    </row>
    <row r="9" spans="1:23" ht="12" customHeight="1" x14ac:dyDescent="0.25">
      <c r="A9" s="58"/>
      <c r="B9" s="101"/>
      <c r="C9" s="110"/>
      <c r="D9" s="110"/>
      <c r="E9" s="111"/>
      <c r="F9" s="112"/>
      <c r="G9" s="113"/>
      <c r="H9" s="114"/>
      <c r="I9" s="53" t="str">
        <f t="shared" ref="I9:I31" si="0">IF($C9&lt;&gt;0,SUM(E9:H9),"")</f>
        <v/>
      </c>
      <c r="J9" s="110"/>
      <c r="K9" s="114"/>
      <c r="L9" s="53" t="str">
        <f t="shared" ref="L9:L31" si="1">IF($C9&lt;&gt;0,SUM(J9:K9),"")</f>
        <v/>
      </c>
      <c r="M9" s="55" t="str">
        <f>IF($C9&lt;&gt;0,SUM($I$8:$I9)*1000/SUM($C$8:$C9),"")</f>
        <v/>
      </c>
      <c r="N9" s="65" t="str">
        <f>IF($C9&lt;&gt;0,(SUM($E$8:$E9)+SUM($G$8:$G9)+SUM($H$8:$H9))*1000/SUM($C$8:$C9),"")</f>
        <v/>
      </c>
      <c r="O9" s="66" t="str">
        <f>IF($C9&lt;&gt;0,(SUM($E$8:$E9)+SUM($H$8:$H9))*1000/SUM($C$8:$C9),"")</f>
        <v/>
      </c>
      <c r="P9" s="55" t="str">
        <f>IF($D9&lt;&gt;0,SUM($I$8:$I9)*1000000/SUM($D$8:$D9),"")</f>
        <v/>
      </c>
      <c r="Q9" s="65" t="str">
        <f>IF($D9&lt;&gt;0,(SUM($E$8:$E9)+SUM($G$8:$G9)+SUM($H$8:$H9))*1000000/SUM($D$8:$D9),"")</f>
        <v/>
      </c>
      <c r="R9" s="66" t="str">
        <f>IF($D9&lt;&gt;0,(SUM($E$8:$E9)+SUM($H$8:$H9))*1000000/SUM($D$8:$D9),"")</f>
        <v/>
      </c>
      <c r="S9" s="54" t="str">
        <f>IF($D9&lt;&gt;0,(SUM($E$8:$E9)*7500+SUM($L$8:$L9))*1000/SUM($D$8:$D9),"")</f>
        <v/>
      </c>
      <c r="T9" s="84" t="str">
        <f>IF($D9&lt;&gt;0,(SUM($E$8:$E9)*7500+SUM($K$8:$K9))*1000/SUM($D$8:$D9),"")</f>
        <v/>
      </c>
      <c r="U9" s="55" t="str">
        <f>IF($C9&lt;&gt;0,IF((SUM($G$8:$G9)+SUM($H$8:$H9))&lt;&gt;0,SUM($L$8:$L9)/(SUM($G$8:$G9)+SUM($H$8:$H9)),0),"")</f>
        <v/>
      </c>
      <c r="V9" s="68" t="str">
        <f>IF($C9&lt;&gt;0,IF(SUM($H$8:$H9)&lt;&gt;0,SUM($K$8:$K9)/SUM($H$8:$H9),0),"")</f>
        <v/>
      </c>
    </row>
    <row r="10" spans="1:23" ht="12" customHeight="1" x14ac:dyDescent="0.25">
      <c r="A10" s="58"/>
      <c r="B10" s="101"/>
      <c r="C10" s="110"/>
      <c r="D10" s="110"/>
      <c r="E10" s="111"/>
      <c r="F10" s="112"/>
      <c r="G10" s="113"/>
      <c r="H10" s="114"/>
      <c r="I10" s="53" t="str">
        <f t="shared" si="0"/>
        <v/>
      </c>
      <c r="J10" s="110"/>
      <c r="K10" s="114"/>
      <c r="L10" s="53" t="str">
        <f t="shared" si="1"/>
        <v/>
      </c>
      <c r="M10" s="55" t="str">
        <f>IF($C10&lt;&gt;0,SUM($I$8:$I10)*1000/SUM($C$8:$C10),"")</f>
        <v/>
      </c>
      <c r="N10" s="65" t="str">
        <f>IF($C10&lt;&gt;0,(SUM($E$8:$E10)+SUM($G$8:$G10)+SUM($H$8:$H10))*1000/SUM($C$8:$C10),"")</f>
        <v/>
      </c>
      <c r="O10" s="66" t="str">
        <f>IF($C10&lt;&gt;0,(SUM($E$8:$E10)+SUM($H$8:$H10))*1000/SUM($C$8:$C10),"")</f>
        <v/>
      </c>
      <c r="P10" s="55" t="str">
        <f>IF($D10&lt;&gt;0,SUM($I$8:$I10)*1000000/SUM($D$8:$D10),"")</f>
        <v/>
      </c>
      <c r="Q10" s="65" t="str">
        <f>IF($D10&lt;&gt;0,(SUM($E$8:$E10)+SUM($G$8:$G10)+SUM($H$8:$H10))*1000000/SUM($D$8:$D10),"")</f>
        <v/>
      </c>
      <c r="R10" s="66" t="str">
        <f>IF($D10&lt;&gt;0,(SUM($E$8:$E10)+SUM($H$8:$H10))*1000000/SUM($D$8:$D10),"")</f>
        <v/>
      </c>
      <c r="S10" s="54" t="str">
        <f>IF($D10&lt;&gt;0,(SUM($E$8:$E10)*7500+SUM($L$8:$L10))*1000/SUM($D$8:$D10),"")</f>
        <v/>
      </c>
      <c r="T10" s="84" t="str">
        <f>IF($D10&lt;&gt;0,(SUM($E$8:$E10)*7500+SUM($K$8:$K10))*1000/SUM($D$8:$D10),"")</f>
        <v/>
      </c>
      <c r="U10" s="55" t="str">
        <f>IF($C10&lt;&gt;0,IF((SUM($G$8:$G10)+SUM($H$8:$H10))&lt;&gt;0,SUM($L$8:$L10)/(SUM($G$8:$G10)+SUM($H$8:$H10)),0),"")</f>
        <v/>
      </c>
      <c r="V10" s="68" t="str">
        <f>IF($C10&lt;&gt;0,IF(SUM($H$8:$H10)&lt;&gt;0,SUM($K$8:$K10)/SUM($H$8:$H10),0),"")</f>
        <v/>
      </c>
    </row>
    <row r="11" spans="1:23" ht="12" customHeight="1" x14ac:dyDescent="0.25">
      <c r="A11" s="58"/>
      <c r="B11" s="101"/>
      <c r="C11" s="110"/>
      <c r="D11" s="110"/>
      <c r="E11" s="111"/>
      <c r="F11" s="112"/>
      <c r="H11" s="130"/>
      <c r="I11" s="53" t="str">
        <f t="shared" si="0"/>
        <v/>
      </c>
      <c r="J11" s="110"/>
      <c r="K11" s="114"/>
      <c r="L11" s="53" t="str">
        <f t="shared" si="1"/>
        <v/>
      </c>
      <c r="M11" s="55" t="str">
        <f>IF($C11&lt;&gt;0,SUM($I$8:$I11)*1000/SUM($C$8:$C11),"")</f>
        <v/>
      </c>
      <c r="N11" s="65" t="str">
        <f>IF($C11&lt;&gt;0,(SUM($E$8:$E11)+SUM($G$8:$G11)+SUM($H$8:$H11))*1000/SUM($C$8:$C11),"")</f>
        <v/>
      </c>
      <c r="O11" s="66" t="str">
        <f>IF($C11&lt;&gt;0,(SUM($E$8:$E11)+SUM($H$8:$H11))*1000/SUM($C$8:$C11),"")</f>
        <v/>
      </c>
      <c r="P11" s="55" t="str">
        <f>IF($D11&lt;&gt;0,SUM($I$8:$I11)*1000000/SUM($D$8:$D11),"")</f>
        <v/>
      </c>
      <c r="Q11" s="65" t="str">
        <f>IF($D11&lt;&gt;0,(SUM($E$8:$E11)+SUM($G$8:$G11)+SUM($H$8:$H11))*1000000/SUM($D$8:$D11),"")</f>
        <v/>
      </c>
      <c r="R11" s="66" t="str">
        <f>IF($D11&lt;&gt;0,(SUM($E$8:$E11)+SUM($H$8:$H11))*1000000/SUM($D$8:$D11),"")</f>
        <v/>
      </c>
      <c r="S11" s="54" t="str">
        <f>IF($D11&lt;&gt;0,(SUM($E$8:$E11)*7500+SUM($L$8:$L11))*1000/SUM($D$8:$D11),"")</f>
        <v/>
      </c>
      <c r="T11" s="84" t="str">
        <f>IF($D11&lt;&gt;0,(SUM($E$8:$E11)*7500+SUM($K$8:$K11))*1000/SUM($D$8:$D11),"")</f>
        <v/>
      </c>
      <c r="U11" s="55" t="str">
        <f>IF($C11&lt;&gt;0,IF((SUM($G$8:$G11)+SUM($H$8:$H11))&lt;&gt;0,SUM($L$8:$L11)/(SUM($G$8:$G11)+SUM($H$8:$H11)),0),"")</f>
        <v/>
      </c>
      <c r="V11" s="68" t="str">
        <f>IF($C11&lt;&gt;0,IF(SUM($H$8:$H11)&lt;&gt;0,SUM($K$8:$K11)/SUM($H$8:$H11),0),"")</f>
        <v/>
      </c>
    </row>
    <row r="12" spans="1:23" ht="12" customHeight="1" x14ac:dyDescent="0.25">
      <c r="A12" s="58"/>
      <c r="B12" s="101"/>
      <c r="C12" s="110"/>
      <c r="D12" s="110"/>
      <c r="E12" s="111"/>
      <c r="F12" s="112"/>
      <c r="G12" s="113"/>
      <c r="H12" s="114"/>
      <c r="I12" s="53" t="str">
        <f t="shared" si="0"/>
        <v/>
      </c>
      <c r="J12" s="110"/>
      <c r="K12" s="114"/>
      <c r="L12" s="53" t="str">
        <f t="shared" si="1"/>
        <v/>
      </c>
      <c r="M12" s="55" t="str">
        <f>IF($C12&lt;&gt;0,SUM($I$8:$I12)*1000/SUM($C$8:$C12),"")</f>
        <v/>
      </c>
      <c r="N12" s="65" t="str">
        <f>IF($C12&lt;&gt;0,(SUM($E$8:$E12)+SUM($G$8:$G12)+SUM($H$8:$H12))*1000/SUM($C$8:$C12),"")</f>
        <v/>
      </c>
      <c r="O12" s="66" t="str">
        <f>IF($C12&lt;&gt;0,(SUM($E$8:$E12)+SUM($H$8:$H12))*1000/SUM($C$8:$C12),"")</f>
        <v/>
      </c>
      <c r="P12" s="55" t="str">
        <f>IF($D12&lt;&gt;0,SUM($I$8:$I12)*1000000/SUM($D$8:$D12),"")</f>
        <v/>
      </c>
      <c r="Q12" s="65" t="str">
        <f>IF($D12&lt;&gt;0,(SUM($E$8:$E12)+SUM($G$8:$G12)+SUM($H$8:$H12))*1000000/SUM($D$8:$D12),"")</f>
        <v/>
      </c>
      <c r="R12" s="66" t="str">
        <f>IF($D12&lt;&gt;0,(SUM($E$8:$E12)+SUM($H$8:$H12))*1000000/SUM($D$8:$D12),"")</f>
        <v/>
      </c>
      <c r="S12" s="54" t="str">
        <f>IF($D12&lt;&gt;0,(SUM($E$8:$E12)*7500+SUM($L$8:$L12))*1000/SUM($D$8:$D12),"")</f>
        <v/>
      </c>
      <c r="T12" s="84" t="str">
        <f>IF($D12&lt;&gt;0,(SUM($E$8:$E12)*7500+SUM($K$8:$K12))*1000/SUM($D$8:$D12),"")</f>
        <v/>
      </c>
      <c r="U12" s="55" t="str">
        <f>IF($C12&lt;&gt;0,IF((SUM($G$8:$G12)+SUM($H$8:$H12))&lt;&gt;0,SUM($L$8:$L12)/(SUM($G$8:$G12)+SUM($H$8:$H12)),0),"")</f>
        <v/>
      </c>
      <c r="V12" s="68" t="str">
        <f>IF($C12&lt;&gt;0,IF(SUM($H$8:$H12)&lt;&gt;0,SUM($K$8:$K12)/SUM($H$8:$H12),0),"")</f>
        <v/>
      </c>
    </row>
    <row r="13" spans="1:23" ht="12" customHeight="1" x14ac:dyDescent="0.25">
      <c r="A13" s="58"/>
      <c r="B13" s="101"/>
      <c r="C13" s="110"/>
      <c r="D13" s="110"/>
      <c r="E13" s="111"/>
      <c r="F13" s="112"/>
      <c r="G13" s="113"/>
      <c r="H13" s="114"/>
      <c r="I13" s="53" t="str">
        <f t="shared" si="0"/>
        <v/>
      </c>
      <c r="J13" s="110"/>
      <c r="K13" s="114"/>
      <c r="L13" s="53" t="str">
        <f t="shared" si="1"/>
        <v/>
      </c>
      <c r="M13" s="55" t="str">
        <f>IF($C13&lt;&gt;0,SUM($I$8:$I13)*1000/SUM($C$8:$C13),"")</f>
        <v/>
      </c>
      <c r="N13" s="65" t="str">
        <f>IF($C13&lt;&gt;0,(SUM($E$8:$E13)+SUM($G$8:$G13)+SUM($H$8:$H13))*1000/SUM($C$8:$C13),"")</f>
        <v/>
      </c>
      <c r="O13" s="66" t="str">
        <f>IF($C13&lt;&gt;0,(SUM($E$8:$E13)+SUM($H$8:$H13))*1000/SUM($C$8:$C13),"")</f>
        <v/>
      </c>
      <c r="P13" s="55" t="str">
        <f>IF($D13&lt;&gt;0,SUM($I$8:$I13)*1000000/SUM($D$8:$D13),"")</f>
        <v/>
      </c>
      <c r="Q13" s="65" t="str">
        <f>IF($D13&lt;&gt;0,(SUM($E$8:$E13)+SUM($G$8:$G13)+SUM($H$8:$H13))*1000000/SUM($D$8:$D13),"")</f>
        <v/>
      </c>
      <c r="R13" s="66" t="str">
        <f>IF($D13&lt;&gt;0,(SUM($E$8:$E13)+SUM($H$8:$H13))*1000000/SUM($D$8:$D13),"")</f>
        <v/>
      </c>
      <c r="S13" s="54" t="str">
        <f>IF($D13&lt;&gt;0,(SUM($E$8:$E13)*7500+SUM($L$8:$L13))*1000/SUM($D$8:$D13),"")</f>
        <v/>
      </c>
      <c r="T13" s="84" t="str">
        <f>IF($D13&lt;&gt;0,(SUM($E$8:$E13)*7500+SUM($K$8:$K13))*1000/SUM($D$8:$D13),"")</f>
        <v/>
      </c>
      <c r="U13" s="55" t="str">
        <f>IF($C13&lt;&gt;0,IF((SUM($G$8:$G13)+SUM($H$8:$H13))&lt;&gt;0,SUM($L$8:$L13)/(SUM($G$8:$G13)+SUM($H$8:$H13)),0),"")</f>
        <v/>
      </c>
      <c r="V13" s="68" t="str">
        <f>IF($C13&lt;&gt;0,IF(SUM($H$8:$H13)&lt;&gt;0,SUM($K$8:$K13)/SUM($H$8:$H13),0),"")</f>
        <v/>
      </c>
    </row>
    <row r="14" spans="1:23" ht="12" customHeight="1" x14ac:dyDescent="0.25">
      <c r="A14" s="58"/>
      <c r="B14" s="101"/>
      <c r="C14" s="110"/>
      <c r="D14" s="110"/>
      <c r="E14" s="111"/>
      <c r="F14" s="113"/>
      <c r="G14" s="113"/>
      <c r="H14" s="114"/>
      <c r="I14" s="53" t="str">
        <f t="shared" si="0"/>
        <v/>
      </c>
      <c r="J14" s="110"/>
      <c r="K14" s="114"/>
      <c r="L14" s="53" t="str">
        <f t="shared" si="1"/>
        <v/>
      </c>
      <c r="M14" s="55" t="str">
        <f>IF($C14&lt;&gt;0,SUM($I$8:$I14)*1000/SUM($C$8:$C14),"")</f>
        <v/>
      </c>
      <c r="N14" s="65" t="str">
        <f>IF($C14&lt;&gt;0,(SUM($E$8:$E14)+SUM($G$8:$G14)+SUM($H$8:$H14))*1000/SUM($C$8:$C14),"")</f>
        <v/>
      </c>
      <c r="O14" s="66" t="str">
        <f>IF($C14&lt;&gt;0,(SUM($E$8:$E14)+SUM($H$8:$H14))*1000/SUM($C$8:$C14),"")</f>
        <v/>
      </c>
      <c r="P14" s="55" t="str">
        <f>IF($D14&lt;&gt;0,SUM($I$8:$I14)*1000000/SUM($D$8:$D14),"")</f>
        <v/>
      </c>
      <c r="Q14" s="65" t="str">
        <f>IF($D14&lt;&gt;0,(SUM($E$8:$E14)+SUM($G$8:$G14)+SUM($H$8:$H14))*1000000/SUM($D$8:$D14),"")</f>
        <v/>
      </c>
      <c r="R14" s="66" t="str">
        <f>IF($D14&lt;&gt;0,(SUM($E$8:$E14)+SUM($H$8:$H14))*1000000/SUM($D$8:$D14),"")</f>
        <v/>
      </c>
      <c r="S14" s="54" t="str">
        <f>IF($D14&lt;&gt;0,(SUM($E$8:$E14)*7500+SUM($L$8:$L14))*1000/SUM($D$8:$D14),"")</f>
        <v/>
      </c>
      <c r="T14" s="84" t="str">
        <f>IF($D14&lt;&gt;0,(SUM($E$8:$E14)*7500+SUM($K$8:$K14))*1000/SUM($D$8:$D14),"")</f>
        <v/>
      </c>
      <c r="U14" s="55" t="str">
        <f>IF($C14&lt;&gt;0,IF((SUM($G$8:$G14)+SUM($H$8:$H14))&lt;&gt;0,SUM($L$8:$L14)/(SUM($G$8:$G14)+SUM($H$8:$H14)),0),"")</f>
        <v/>
      </c>
      <c r="V14" s="68" t="str">
        <f>IF($C14&lt;&gt;0,IF(SUM($H$8:$H14)&lt;&gt;0,SUM($K$8:$K14)/SUM($H$8:$H14),0),"")</f>
        <v/>
      </c>
    </row>
    <row r="15" spans="1:23" ht="12" customHeight="1" x14ac:dyDescent="0.25">
      <c r="A15" s="58"/>
      <c r="B15" s="101"/>
      <c r="C15" s="110"/>
      <c r="D15" s="110"/>
      <c r="E15" s="111"/>
      <c r="F15" s="113"/>
      <c r="G15" s="113"/>
      <c r="H15" s="114"/>
      <c r="I15" s="53" t="str">
        <f t="shared" si="0"/>
        <v/>
      </c>
      <c r="J15" s="110"/>
      <c r="K15" s="114"/>
      <c r="L15" s="53" t="str">
        <f t="shared" si="1"/>
        <v/>
      </c>
      <c r="M15" s="55" t="str">
        <f>IF($C15&lt;&gt;0,SUM($I$8:$I15)*1000/SUM($C$8:$C15),"")</f>
        <v/>
      </c>
      <c r="N15" s="65" t="str">
        <f>IF($C15&lt;&gt;0,(SUM($E$8:$E15)+SUM($G$8:$G15)+SUM($H$8:$H15))*1000/SUM($C$8:$C15),"")</f>
        <v/>
      </c>
      <c r="O15" s="66" t="str">
        <f>IF($C15&lt;&gt;0,(SUM($E$8:$E15)+SUM($H$8:$H15))*1000/SUM($C$8:$C15),"")</f>
        <v/>
      </c>
      <c r="P15" s="55" t="str">
        <f>IF($D15&lt;&gt;0,SUM($I$8:$I15)*1000000/SUM($D$8:$D15),"")</f>
        <v/>
      </c>
      <c r="Q15" s="65" t="str">
        <f>IF($D15&lt;&gt;0,(SUM($E$8:$E15)+SUM($G$8:$G15)+SUM($H$8:$H15))*1000000/SUM($D$8:$D15),"")</f>
        <v/>
      </c>
      <c r="R15" s="66" t="str">
        <f>IF($D15&lt;&gt;0,(SUM($E$8:$E15)+SUM($H$8:$H15))*1000000/SUM($D$8:$D15),"")</f>
        <v/>
      </c>
      <c r="S15" s="54" t="str">
        <f>IF($D15&lt;&gt;0,(SUM($E$8:$E15)*7500+SUM($L$8:$L15))*1000/SUM($D$8:$D15),"")</f>
        <v/>
      </c>
      <c r="T15" s="84" t="str">
        <f>IF($D15&lt;&gt;0,(SUM($E$8:$E15)*7500+SUM($K$8:$K15))*1000/SUM($D$8:$D15),"")</f>
        <v/>
      </c>
      <c r="U15" s="55" t="str">
        <f>IF($C15&lt;&gt;0,IF((SUM($G$8:$G15)+SUM($H$8:$H15))&lt;&gt;0,SUM($L$8:$L15)/(SUM($G$8:$G15)+SUM($H$8:$H15)),0),"")</f>
        <v/>
      </c>
      <c r="V15" s="68" t="str">
        <f>IF($C15&lt;&gt;0,IF(SUM($H$8:$H15)&lt;&gt;0,SUM($K$8:$K15)/SUM($H$8:$H15),0),"")</f>
        <v/>
      </c>
    </row>
    <row r="16" spans="1:23" ht="12" customHeight="1" x14ac:dyDescent="0.25">
      <c r="A16" s="58"/>
      <c r="B16" s="101"/>
      <c r="C16" s="110"/>
      <c r="D16" s="110"/>
      <c r="E16" s="111"/>
      <c r="F16" s="113"/>
      <c r="G16" s="113"/>
      <c r="H16" s="114"/>
      <c r="I16" s="53" t="str">
        <f t="shared" si="0"/>
        <v/>
      </c>
      <c r="J16" s="110"/>
      <c r="K16" s="114"/>
      <c r="L16" s="53" t="str">
        <f t="shared" si="1"/>
        <v/>
      </c>
      <c r="M16" s="55" t="str">
        <f>IF($C16&lt;&gt;0,SUM($I$8:$I16)*1000/SUM($C$8:$C16),"")</f>
        <v/>
      </c>
      <c r="N16" s="65" t="str">
        <f>IF($C16&lt;&gt;0,(SUM($E$8:$E16)+SUM($G$8:$G16)+SUM($H$8:$H16))*1000/SUM($C$8:$C16),"")</f>
        <v/>
      </c>
      <c r="O16" s="66" t="str">
        <f>IF($C16&lt;&gt;0,(SUM($E$8:$E16)+SUM($H$8:$H16))*1000/SUM($C$8:$C16),"")</f>
        <v/>
      </c>
      <c r="P16" s="55" t="str">
        <f>IF($D16&lt;&gt;0,SUM($I$8:$I16)*1000000/SUM($D$8:$D16),"")</f>
        <v/>
      </c>
      <c r="Q16" s="65" t="str">
        <f>IF($D16&lt;&gt;0,(SUM($E$8:$E16)+SUM($G$8:$G16)+SUM($H$8:$H16))*1000000/SUM($D$8:$D16),"")</f>
        <v/>
      </c>
      <c r="R16" s="66" t="str">
        <f>IF($D16&lt;&gt;0,(SUM($E$8:$E16)+SUM($H$8:$H16))*1000000/SUM($D$8:$D16),"")</f>
        <v/>
      </c>
      <c r="S16" s="54" t="str">
        <f>IF($D16&lt;&gt;0,(SUM($E$8:$E16)*7500+SUM($L$8:$L16))*1000/SUM($D$8:$D16),"")</f>
        <v/>
      </c>
      <c r="T16" s="84" t="str">
        <f>IF($D16&lt;&gt;0,(SUM($E$8:$E16)*7500+SUM($K$8:$K16))*1000/SUM($D$8:$D16),"")</f>
        <v/>
      </c>
      <c r="U16" s="55" t="str">
        <f>IF($C16&lt;&gt;0,IF((SUM($G$8:$G16)+SUM($H$8:$H16))&lt;&gt;0,SUM($L$8:$L16)/(SUM($G$8:$G16)+SUM($H$8:$H16)),0),"")</f>
        <v/>
      </c>
      <c r="V16" s="68" t="str">
        <f>IF($C16&lt;&gt;0,IF(SUM($H$8:$H16)&lt;&gt;0,SUM($K$8:$K16)/SUM($H$8:$H16),0),"")</f>
        <v/>
      </c>
    </row>
    <row r="17" spans="1:22" ht="12" customHeight="1" x14ac:dyDescent="0.25">
      <c r="A17" s="58"/>
      <c r="B17" s="101"/>
      <c r="C17" s="110"/>
      <c r="D17" s="110"/>
      <c r="E17" s="111"/>
      <c r="F17" s="113"/>
      <c r="G17" s="113"/>
      <c r="H17" s="114"/>
      <c r="I17" s="53" t="str">
        <f t="shared" si="0"/>
        <v/>
      </c>
      <c r="J17" s="110"/>
      <c r="K17" s="114"/>
      <c r="L17" s="53" t="str">
        <f t="shared" si="1"/>
        <v/>
      </c>
      <c r="M17" s="55" t="str">
        <f>IF($C17&lt;&gt;0,SUM($I$8:$I17)*1000/SUM($C$8:$C17),"")</f>
        <v/>
      </c>
      <c r="N17" s="65" t="str">
        <f>IF($C17&lt;&gt;0,(SUM($E$8:$E17)+SUM($G$8:$G17)+SUM($H$8:$H17))*1000/SUM($C$8:$C17),"")</f>
        <v/>
      </c>
      <c r="O17" s="66" t="str">
        <f>IF($C17&lt;&gt;0,(SUM($E$8:$E17)+SUM($H$8:$H17))*1000/SUM($C$8:$C17),"")</f>
        <v/>
      </c>
      <c r="P17" s="55" t="str">
        <f>IF($D17&lt;&gt;0,SUM($I$8:$I17)*1000000/SUM($D$8:$D17),"")</f>
        <v/>
      </c>
      <c r="Q17" s="65" t="str">
        <f>IF($D17&lt;&gt;0,(SUM($E$8:$E17)+SUM($G$8:$G17)+SUM($H$8:$H17))*1000000/SUM($D$8:$D17),"")</f>
        <v/>
      </c>
      <c r="R17" s="66" t="str">
        <f>IF($D17&lt;&gt;0,(SUM($E$8:$E17)+SUM($H$8:$H17))*1000000/SUM($D$8:$D17),"")</f>
        <v/>
      </c>
      <c r="S17" s="54" t="str">
        <f>IF($D17&lt;&gt;0,(SUM($E$8:$E17)*7500+SUM($L$8:$L17))*1000/SUM($D$8:$D17),"")</f>
        <v/>
      </c>
      <c r="T17" s="84" t="str">
        <f>IF($D17&lt;&gt;0,(SUM($E$8:$E17)*7500+SUM($K$8:$K17))*1000/SUM($D$8:$D17),"")</f>
        <v/>
      </c>
      <c r="U17" s="55" t="str">
        <f>IF($C17&lt;&gt;0,IF((SUM($G$8:$G17)+SUM($H$8:$H17))&lt;&gt;0,SUM($L$8:$L17)/(SUM($G$8:$G17)+SUM($H$8:$H17)),0),"")</f>
        <v/>
      </c>
      <c r="V17" s="68" t="str">
        <f>IF($C17&lt;&gt;0,IF(SUM($H$8:$H17)&lt;&gt;0,SUM($K$8:$K17)/SUM($H$8:$H17),0),"")</f>
        <v/>
      </c>
    </row>
    <row r="18" spans="1:22" ht="12" customHeight="1" x14ac:dyDescent="0.25">
      <c r="A18" s="58"/>
      <c r="B18" s="101"/>
      <c r="C18" s="110"/>
      <c r="D18" s="110"/>
      <c r="E18" s="111"/>
      <c r="F18" s="113"/>
      <c r="G18" s="113"/>
      <c r="H18" s="114"/>
      <c r="I18" s="53" t="str">
        <f t="shared" si="0"/>
        <v/>
      </c>
      <c r="J18" s="110"/>
      <c r="K18" s="114"/>
      <c r="L18" s="53" t="str">
        <f t="shared" si="1"/>
        <v/>
      </c>
      <c r="M18" s="55" t="str">
        <f>IF($C18&lt;&gt;0,SUM($I$8:$I18)*1000/SUM($C$8:$C18),"")</f>
        <v/>
      </c>
      <c r="N18" s="65" t="str">
        <f>IF($C18&lt;&gt;0,(SUM($E$8:$E18)+SUM($G$8:$G18)+SUM($H$8:$H18))*1000/SUM($C$8:$C18),"")</f>
        <v/>
      </c>
      <c r="O18" s="66" t="str">
        <f>IF($C18&lt;&gt;0,(SUM($E$8:$E18)+SUM($H$8:$H18))*1000/SUM($C$8:$C18),"")</f>
        <v/>
      </c>
      <c r="P18" s="55" t="str">
        <f>IF($D18&lt;&gt;0,SUM($I$8:$I18)*1000000/SUM($D$8:$D18),"")</f>
        <v/>
      </c>
      <c r="Q18" s="65" t="str">
        <f>IF($D18&lt;&gt;0,(SUM($E$8:$E18)+SUM($G$8:$G18)+SUM($H$8:$H18))*1000000/SUM($D$8:$D18),"")</f>
        <v/>
      </c>
      <c r="R18" s="66" t="str">
        <f>IF($D18&lt;&gt;0,(SUM($E$8:$E18)+SUM($H$8:$H18))*1000000/SUM($D$8:$D18),"")</f>
        <v/>
      </c>
      <c r="S18" s="54" t="str">
        <f>IF($D18&lt;&gt;0,(SUM($E$8:$E18)*7500+SUM($L$8:$L18))*1000/SUM($D$8:$D18),"")</f>
        <v/>
      </c>
      <c r="T18" s="84" t="str">
        <f>IF($D18&lt;&gt;0,(SUM($E$8:$E18)*7500+SUM($K$8:$K18))*1000/SUM($D$8:$D18),"")</f>
        <v/>
      </c>
      <c r="U18" s="55" t="str">
        <f>IF($C18&lt;&gt;0,IF((SUM($G$8:$G18)+SUM($H$8:$H18))&lt;&gt;0,SUM($L$8:$L18)/(SUM($G$8:$G18)+SUM($H$8:$H18)),0),"")</f>
        <v/>
      </c>
      <c r="V18" s="68" t="str">
        <f>IF($C18&lt;&gt;0,IF(SUM($H$8:$H18)&lt;&gt;0,SUM($K$8:$K18)/SUM($H$8:$H18),0),"")</f>
        <v/>
      </c>
    </row>
    <row r="19" spans="1:22" ht="12" customHeight="1" thickBot="1" x14ac:dyDescent="0.3">
      <c r="A19" s="102"/>
      <c r="B19" s="103"/>
      <c r="C19" s="115"/>
      <c r="D19" s="115"/>
      <c r="E19" s="116"/>
      <c r="F19" s="117"/>
      <c r="G19" s="118"/>
      <c r="H19" s="119"/>
      <c r="I19" s="63" t="str">
        <f t="shared" si="0"/>
        <v/>
      </c>
      <c r="J19" s="115"/>
      <c r="K19" s="119"/>
      <c r="L19" s="63" t="str">
        <f t="shared" si="1"/>
        <v/>
      </c>
      <c r="M19" s="69" t="str">
        <f>IF($C19&lt;&gt;0,SUM($I$8:$I19)*1000/SUM($C$8:$C19),"")</f>
        <v/>
      </c>
      <c r="N19" s="70" t="str">
        <f>IF($C19&lt;&gt;0,(SUM($E$8:$E19)+SUM($G$8:$G19)+SUM($H$8:$H19))*1000/SUM($C$8:$C19),"")</f>
        <v/>
      </c>
      <c r="O19" s="71" t="str">
        <f>IF($C19&lt;&gt;0,(SUM($E$8:$E19)+SUM($H$8:$H19))*1000/SUM($C$8:$C19),"")</f>
        <v/>
      </c>
      <c r="P19" s="69" t="str">
        <f>IF($D19&lt;&gt;0,SUM($I$8:$I19)*1000000/SUM($D$8:$D19),"")</f>
        <v/>
      </c>
      <c r="Q19" s="70" t="str">
        <f>IF($D19&lt;&gt;0,(SUM($E$8:$E19)+SUM($G$8:$G19)+SUM($H$8:$H19))*1000000/SUM($D$8:$D19),"")</f>
        <v/>
      </c>
      <c r="R19" s="71" t="str">
        <f>IF($D19&lt;&gt;0,(SUM($E$8:$E19)+SUM($H$8:$H19))*1000000/SUM($D$8:$D19),"")</f>
        <v/>
      </c>
      <c r="S19" s="72" t="str">
        <f>IF($D19&lt;&gt;0,(SUM($E$8:$E19)*7500+SUM($L$8:$L19))*1000/SUM($D$8:$D19),"")</f>
        <v/>
      </c>
      <c r="T19" s="75" t="str">
        <f>IF($D19&lt;&gt;0,(SUM($E$8:$E19)*7500+SUM($K$8:$K19))*1000/SUM($D$8:$D19),"")</f>
        <v/>
      </c>
      <c r="U19" s="69" t="str">
        <f>IF($C19&lt;&gt;0,IF((SUM($G$8:$G19)+SUM($H$8:$H19))&lt;&gt;0,SUM($L$8:$L19)/(SUM($G$8:$G19)+SUM($H$8:$H19)),0),"")</f>
        <v/>
      </c>
      <c r="V19" s="71" t="str">
        <f>IF($C19&lt;&gt;0,IF(SUM($H$8:$H19)&lt;&gt;0,SUM($K$8:$K19)/SUM($H$8:$H19),0),"")</f>
        <v/>
      </c>
    </row>
    <row r="20" spans="1:22" ht="12" customHeight="1" x14ac:dyDescent="0.25">
      <c r="A20" s="56"/>
      <c r="B20" s="57"/>
      <c r="C20" s="106"/>
      <c r="D20" s="106"/>
      <c r="E20" s="106"/>
      <c r="F20" s="107"/>
      <c r="G20" s="107"/>
      <c r="H20" s="109"/>
      <c r="I20" s="53" t="str">
        <f t="shared" si="0"/>
        <v/>
      </c>
      <c r="J20" s="106"/>
      <c r="K20" s="109"/>
      <c r="L20" s="53" t="str">
        <f t="shared" si="1"/>
        <v/>
      </c>
      <c r="M20" s="55" t="str">
        <f>IF($C20&lt;&gt;0,SUM($I$8:$I20)*1000/SUM($C$8:$C20),"")</f>
        <v/>
      </c>
      <c r="N20" s="67" t="str">
        <f>IF($C20&lt;&gt;0,(SUM($E$8:$E20)+SUM($G$8:$G20)+SUM($H$8:$H20))*1000/SUM($C$8:$C20),"")</f>
        <v/>
      </c>
      <c r="O20" s="68" t="str">
        <f>IF($C20&lt;&gt;0,(SUM($E$8:$E20)+SUM($H$8:$H20))*1000/SUM($C$8:$C20),"")</f>
        <v/>
      </c>
      <c r="P20" s="55" t="str">
        <f>IF($D20&lt;&gt;0,SUM($I$8:$I20)*1000000/SUM($D$8:$D20),"")</f>
        <v/>
      </c>
      <c r="Q20" s="67" t="str">
        <f>IF($D20&lt;&gt;0,(SUM($E$8:$E20)+SUM($G$8:$G20)+SUM($H$8:$H20))*1000000/SUM($D$8:$D20),"")</f>
        <v/>
      </c>
      <c r="R20" s="68" t="str">
        <f>IF($D20&lt;&gt;0,(SUM($E$8:$E20)+SUM($H$8:$H20))*1000000/SUM($D$8:$D20),"")</f>
        <v/>
      </c>
      <c r="S20" s="54" t="str">
        <f>IF($D20&lt;&gt;0,(SUM($E$8:$E20)*7500+SUM($L$8:$L20))*1000/SUM($D$8:$D20),"")</f>
        <v/>
      </c>
      <c r="T20" s="74" t="str">
        <f>IF($D20&lt;&gt;0,(SUM($E$8:$E20)*7500+SUM($K$8:$K20))*1000/SUM($D$8:$D20),"")</f>
        <v/>
      </c>
      <c r="U20" s="55" t="str">
        <f>IF($C20&lt;&gt;0,IF((SUM($G$8:$G20)+SUM($H$8:$H20))&lt;&gt;0,SUM($L$8:$L20)/(SUM($G$8:$G20)+SUM($H$8:$H20)),0),"")</f>
        <v/>
      </c>
      <c r="V20" s="68" t="str">
        <f>IF($C20&lt;&gt;0,IF(SUM($H$8:$H20)&lt;&gt;0,SUM($K$8:$K20)/SUM($H$8:$H20),0),"")</f>
        <v/>
      </c>
    </row>
    <row r="21" spans="1:22" ht="12" customHeight="1" x14ac:dyDescent="0.25">
      <c r="A21" s="58"/>
      <c r="B21" s="59"/>
      <c r="C21" s="111"/>
      <c r="D21" s="111"/>
      <c r="E21" s="111"/>
      <c r="F21" s="112"/>
      <c r="G21" s="112"/>
      <c r="H21" s="114"/>
      <c r="I21" s="53" t="str">
        <f t="shared" si="0"/>
        <v/>
      </c>
      <c r="J21" s="111"/>
      <c r="K21" s="114"/>
      <c r="L21" s="53" t="str">
        <f t="shared" si="1"/>
        <v/>
      </c>
      <c r="M21" s="55" t="str">
        <f>IF($C21&lt;&gt;0,SUM($I$8:$I21)*1000/SUM($C$8:$C21),"")</f>
        <v/>
      </c>
      <c r="N21" s="65" t="str">
        <f>IF($C21&lt;&gt;0,(SUM($E$8:$E21)+SUM($G$8:$G21)+SUM($H$8:$H21))*1000/SUM($C$8:$C21),"")</f>
        <v/>
      </c>
      <c r="O21" s="66" t="str">
        <f>IF($C21&lt;&gt;0,(SUM($E$8:$E21)+SUM($H$8:$H21))*1000/SUM($C$8:$C21),"")</f>
        <v/>
      </c>
      <c r="P21" s="55" t="str">
        <f>IF($D21&lt;&gt;0,SUM($I$8:$I21)*1000000/SUM($D$8:$D21),"")</f>
        <v/>
      </c>
      <c r="Q21" s="65" t="str">
        <f>IF($D21&lt;&gt;0,(SUM($E$8:$E21)+SUM($G$8:$G21)+SUM($H$8:$H21))*1000000/SUM($D$8:$D21),"")</f>
        <v/>
      </c>
      <c r="R21" s="66" t="str">
        <f>IF($D21&lt;&gt;0,(SUM($E$8:$E21)+SUM($H$8:$H21))*1000000/SUM($D$8:$D21),"")</f>
        <v/>
      </c>
      <c r="S21" s="54" t="str">
        <f>IF($D21&lt;&gt;0,(SUM($E$8:$E21)*7500+SUM($L$8:$L21))*1000/SUM($D$8:$D21),"")</f>
        <v/>
      </c>
      <c r="T21" s="84" t="str">
        <f>IF($D21&lt;&gt;0,(SUM($E$8:$E21)*7500+SUM($K$8:$K21))*1000/SUM($D$8:$D21),"")</f>
        <v/>
      </c>
      <c r="U21" s="55" t="str">
        <f>IF($C21&lt;&gt;0,IF((SUM($G$8:$G21)+SUM($H$8:$H21))&lt;&gt;0,SUM($L$8:$L21)/(SUM($G$8:$G21)+SUM($H$8:$H21)),0),"")</f>
        <v/>
      </c>
      <c r="V21" s="68" t="str">
        <f>IF($C21&lt;&gt;0,IF(SUM($H$8:$H21)&lt;&gt;0,SUM($K$8:$K21)/SUM($H$8:$H21),0),"")</f>
        <v/>
      </c>
    </row>
    <row r="22" spans="1:22" ht="12" customHeight="1" x14ac:dyDescent="0.25">
      <c r="A22" s="58"/>
      <c r="B22" s="59"/>
      <c r="C22" s="111"/>
      <c r="D22" s="111"/>
      <c r="E22" s="111"/>
      <c r="F22" s="112"/>
      <c r="G22" s="112"/>
      <c r="H22" s="114"/>
      <c r="I22" s="53" t="str">
        <f t="shared" si="0"/>
        <v/>
      </c>
      <c r="J22" s="111"/>
      <c r="K22" s="114"/>
      <c r="L22" s="53" t="str">
        <f t="shared" si="1"/>
        <v/>
      </c>
      <c r="M22" s="55" t="str">
        <f>IF($C22&lt;&gt;0,SUM($I$8:$I22)*1000/SUM($C$8:$C22),"")</f>
        <v/>
      </c>
      <c r="N22" s="65" t="str">
        <f>IF($C22&lt;&gt;0,(SUM($E$8:$E22)+SUM($G$8:$G22)+SUM($H$8:$H22))*1000/SUM($C$8:$C22),"")</f>
        <v/>
      </c>
      <c r="O22" s="66" t="str">
        <f>IF($C22&lt;&gt;0,(SUM($E$8:$E22)+SUM($H$8:$H22))*1000/SUM($C$8:$C22),"")</f>
        <v/>
      </c>
      <c r="P22" s="55" t="str">
        <f>IF($D22&lt;&gt;0,SUM($I$8:$I22)*1000000/SUM($D$8:$D22),"")</f>
        <v/>
      </c>
      <c r="Q22" s="65" t="str">
        <f>IF($D22&lt;&gt;0,(SUM($E$8:$E22)+SUM($G$8:$G22)+SUM($H$8:$H22))*1000000/SUM($D$8:$D22),"")</f>
        <v/>
      </c>
      <c r="R22" s="66" t="str">
        <f>IF($D22&lt;&gt;0,(SUM($E$8:$E22)+SUM($H$8:$H22))*1000000/SUM($D$8:$D22),"")</f>
        <v/>
      </c>
      <c r="S22" s="54" t="str">
        <f>IF($D22&lt;&gt;0,(SUM($E$8:$E22)*7500+SUM($L$8:$L22))*1000/SUM($D$8:$D22),"")</f>
        <v/>
      </c>
      <c r="T22" s="84" t="str">
        <f>IF($D22&lt;&gt;0,(SUM($E$8:$E22)*7500+SUM($K$8:$K22))*1000/SUM($D$8:$D22),"")</f>
        <v/>
      </c>
      <c r="U22" s="55" t="str">
        <f>IF($C22&lt;&gt;0,IF((SUM($G$8:$G22)+SUM($H$8:$H22))&lt;&gt;0,SUM($L$8:$L22)/(SUM($G$8:$G22)+SUM($H$8:$H22)),0),"")</f>
        <v/>
      </c>
      <c r="V22" s="68" t="str">
        <f>IF($C22&lt;&gt;0,IF(SUM($H$8:$H22)&lt;&gt;0,SUM($K$8:$K22)/SUM($H$8:$H22),0),"")</f>
        <v/>
      </c>
    </row>
    <row r="23" spans="1:22" ht="12" customHeight="1" x14ac:dyDescent="0.25">
      <c r="A23" s="58"/>
      <c r="B23" s="59"/>
      <c r="C23" s="111"/>
      <c r="D23" s="111"/>
      <c r="E23" s="111"/>
      <c r="F23" s="112"/>
      <c r="G23" s="112"/>
      <c r="H23" s="114"/>
      <c r="I23" s="53" t="str">
        <f t="shared" si="0"/>
        <v/>
      </c>
      <c r="J23" s="111"/>
      <c r="K23" s="114"/>
      <c r="L23" s="53" t="str">
        <f t="shared" si="1"/>
        <v/>
      </c>
      <c r="M23" s="55" t="str">
        <f>IF($C23&lt;&gt;0,SUM($I$8:$I23)*1000/SUM($C$8:$C23),"")</f>
        <v/>
      </c>
      <c r="N23" s="65" t="str">
        <f>IF($C23&lt;&gt;0,(SUM($E$8:$E23)+SUM($G$8:$G23)+SUM($H$8:$H23))*1000/SUM($C$8:$C23),"")</f>
        <v/>
      </c>
      <c r="O23" s="66" t="str">
        <f>IF($C23&lt;&gt;0,(SUM($E$8:$E23)+SUM($H$8:$H23))*1000/SUM($C$8:$C23),"")</f>
        <v/>
      </c>
      <c r="P23" s="55" t="str">
        <f>IF($D23&lt;&gt;0,SUM($I$8:$I23)*1000000/SUM($D$8:$D23),"")</f>
        <v/>
      </c>
      <c r="Q23" s="65" t="str">
        <f>IF($D23&lt;&gt;0,(SUM($E$8:$E23)+SUM($G$8:$G23)+SUM($H$8:$H23))*1000000/SUM($D$8:$D23),"")</f>
        <v/>
      </c>
      <c r="R23" s="66" t="str">
        <f>IF($D23&lt;&gt;0,(SUM($E$8:$E23)+SUM($H$8:$H23))*1000000/SUM($D$8:$D23),"")</f>
        <v/>
      </c>
      <c r="S23" s="54" t="str">
        <f>IF($D23&lt;&gt;0,(SUM($E$8:$E23)*7500+SUM($L$8:$L23))*1000/SUM($D$8:$D23),"")</f>
        <v/>
      </c>
      <c r="T23" s="84" t="str">
        <f>IF($D23&lt;&gt;0,(SUM($E$8:$E23)*7500+SUM($K$8:$K23))*1000/SUM($D$8:$D23),"")</f>
        <v/>
      </c>
      <c r="U23" s="55" t="str">
        <f>IF($C23&lt;&gt;0,IF((SUM($G$8:$G23)+SUM($H$8:$H23))&lt;&gt;0,SUM($L$8:$L23)/(SUM($G$8:$G23)+SUM($H$8:$H23)),0),"")</f>
        <v/>
      </c>
      <c r="V23" s="68" t="str">
        <f>IF($C23&lt;&gt;0,IF(SUM($H$8:$H23)&lt;&gt;0,SUM($K$8:$K23)/SUM($H$8:$H23),0),"")</f>
        <v/>
      </c>
    </row>
    <row r="24" spans="1:22" ht="12" customHeight="1" x14ac:dyDescent="0.25">
      <c r="A24" s="58"/>
      <c r="B24" s="59"/>
      <c r="C24" s="111"/>
      <c r="D24" s="111"/>
      <c r="E24" s="111"/>
      <c r="F24" s="112"/>
      <c r="G24" s="112"/>
      <c r="H24" s="114"/>
      <c r="I24" s="53" t="str">
        <f t="shared" si="0"/>
        <v/>
      </c>
      <c r="J24" s="111"/>
      <c r="K24" s="114"/>
      <c r="L24" s="53" t="str">
        <f t="shared" si="1"/>
        <v/>
      </c>
      <c r="M24" s="55" t="str">
        <f>IF($C24&lt;&gt;0,SUM($I$8:$I24)*1000/SUM($C$8:$C24),"")</f>
        <v/>
      </c>
      <c r="N24" s="65" t="str">
        <f>IF($C24&lt;&gt;0,(SUM($E$8:$E24)+SUM($G$8:$G24)+SUM($H$8:$H24))*1000/SUM($C$8:$C24),"")</f>
        <v/>
      </c>
      <c r="O24" s="66" t="str">
        <f>IF($C24&lt;&gt;0,(SUM($E$8:$E24)+SUM($H$8:$H24))*1000/SUM($C$8:$C24),"")</f>
        <v/>
      </c>
      <c r="P24" s="55" t="str">
        <f>IF($D24&lt;&gt;0,SUM($I$8:$I24)*1000000/SUM($D$8:$D24),"")</f>
        <v/>
      </c>
      <c r="Q24" s="65" t="str">
        <f>IF($D24&lt;&gt;0,(SUM($E$8:$E24)+SUM($G$8:$G24)+SUM($H$8:$H24))*1000000/SUM($D$8:$D24),"")</f>
        <v/>
      </c>
      <c r="R24" s="66" t="str">
        <f>IF($D24&lt;&gt;0,(SUM($E$8:$E24)+SUM($H$8:$H24))*1000000/SUM($D$8:$D24),"")</f>
        <v/>
      </c>
      <c r="S24" s="54" t="str">
        <f>IF($D24&lt;&gt;0,(SUM($E$8:$E24)*7500+SUM($L$8:$L24))*1000/SUM($D$8:$D24),"")</f>
        <v/>
      </c>
      <c r="T24" s="84" t="str">
        <f>IF($D24&lt;&gt;0,(SUM($E$8:$E24)*7500+SUM($K$8:$K24))*1000/SUM($D$8:$D24),"")</f>
        <v/>
      </c>
      <c r="U24" s="55" t="str">
        <f>IF($C24&lt;&gt;0,IF((SUM($G$8:$G24)+SUM($H$8:$H24))&lt;&gt;0,SUM($L$8:$L24)/(SUM($G$8:$G24)+SUM($H$8:$H24)),0),"")</f>
        <v/>
      </c>
      <c r="V24" s="68" t="str">
        <f>IF($C24&lt;&gt;0,IF(SUM($H$8:$H24)&lt;&gt;0,SUM($K$8:$K24)/SUM($H$8:$H24),0),"")</f>
        <v/>
      </c>
    </row>
    <row r="25" spans="1:22" ht="12" customHeight="1" x14ac:dyDescent="0.25">
      <c r="A25" s="58"/>
      <c r="B25" s="59"/>
      <c r="C25" s="111"/>
      <c r="D25" s="111"/>
      <c r="E25" s="111"/>
      <c r="F25" s="112"/>
      <c r="G25" s="112"/>
      <c r="H25" s="114"/>
      <c r="I25" s="53" t="str">
        <f t="shared" si="0"/>
        <v/>
      </c>
      <c r="J25" s="111"/>
      <c r="K25" s="114"/>
      <c r="L25" s="53" t="str">
        <f t="shared" si="1"/>
        <v/>
      </c>
      <c r="M25" s="55" t="str">
        <f>IF($C25&lt;&gt;0,SUM($I$8:$I25)*1000/SUM($C$8:$C25),"")</f>
        <v/>
      </c>
      <c r="N25" s="65" t="str">
        <f>IF($C25&lt;&gt;0,(SUM($E$8:$E25)+SUM($G$8:$G25)+SUM($H$8:$H25))*1000/SUM($C$8:$C25),"")</f>
        <v/>
      </c>
      <c r="O25" s="66" t="str">
        <f>IF($C25&lt;&gt;0,(SUM($E$8:$E25)+SUM($H$8:$H25))*1000/SUM($C$8:$C25),"")</f>
        <v/>
      </c>
      <c r="P25" s="55" t="str">
        <f>IF($D25&lt;&gt;0,SUM($I$8:$I25)*1000000/SUM($D$8:$D25),"")</f>
        <v/>
      </c>
      <c r="Q25" s="65" t="str">
        <f>IF($D25&lt;&gt;0,(SUM($E$8:$E25)+SUM($G$8:$G25)+SUM($H$8:$H25))*1000000/SUM($D$8:$D25),"")</f>
        <v/>
      </c>
      <c r="R25" s="66" t="str">
        <f>IF($D25&lt;&gt;0,(SUM($E$8:$E25)+SUM($H$8:$H25))*1000000/SUM($D$8:$D25),"")</f>
        <v/>
      </c>
      <c r="S25" s="54" t="str">
        <f>IF($D25&lt;&gt;0,(SUM($E$8:$E25)*7500+SUM($L$8:$L25))*1000/SUM($D$8:$D25),"")</f>
        <v/>
      </c>
      <c r="T25" s="84" t="str">
        <f>IF($D25&lt;&gt;0,(SUM($E$8:$E25)*7500+SUM($K$8:$K25))*1000/SUM($D$8:$D25),"")</f>
        <v/>
      </c>
      <c r="U25" s="55" t="str">
        <f>IF($C25&lt;&gt;0,IF((SUM($G$8:$G25)+SUM($H$8:$H25))&lt;&gt;0,SUM($L$8:$L25)/(SUM($G$8:$G25)+SUM($H$8:$H25)),0),"")</f>
        <v/>
      </c>
      <c r="V25" s="68" t="str">
        <f>IF($C25&lt;&gt;0,IF(SUM($H$8:$H25)&lt;&gt;0,SUM($K$8:$K25)/SUM($H$8:$H25),0),"")</f>
        <v/>
      </c>
    </row>
    <row r="26" spans="1:22" ht="12" customHeight="1" x14ac:dyDescent="0.25">
      <c r="A26" s="58"/>
      <c r="B26" s="59"/>
      <c r="C26" s="111"/>
      <c r="D26" s="111"/>
      <c r="E26" s="111"/>
      <c r="F26" s="112"/>
      <c r="G26" s="112"/>
      <c r="H26" s="114"/>
      <c r="I26" s="53" t="str">
        <f t="shared" si="0"/>
        <v/>
      </c>
      <c r="J26" s="111"/>
      <c r="K26" s="114"/>
      <c r="L26" s="53" t="str">
        <f t="shared" si="1"/>
        <v/>
      </c>
      <c r="M26" s="55" t="str">
        <f>IF($C26&lt;&gt;0,SUM($I$8:$I26)*1000/SUM($C$8:$C26),"")</f>
        <v/>
      </c>
      <c r="N26" s="65" t="str">
        <f>IF($C26&lt;&gt;0,(SUM($E$8:$E26)+SUM($G$8:$G26)+SUM($H$8:$H26))*1000/SUM($C$8:$C26),"")</f>
        <v/>
      </c>
      <c r="O26" s="66" t="str">
        <f>IF($C26&lt;&gt;0,(SUM($E$8:$E26)+SUM($H$8:$H26))*1000/SUM($C$8:$C26),"")</f>
        <v/>
      </c>
      <c r="P26" s="55" t="str">
        <f>IF($D26&lt;&gt;0,SUM($I$8:$I26)*1000000/SUM($D$8:$D26),"")</f>
        <v/>
      </c>
      <c r="Q26" s="65" t="str">
        <f>IF($D26&lt;&gt;0,(SUM($E$8:$E26)+SUM($G$8:$G26)+SUM($H$8:$H26))*1000000/SUM($D$8:$D26),"")</f>
        <v/>
      </c>
      <c r="R26" s="66" t="str">
        <f>IF($D26&lt;&gt;0,(SUM($E$8:$E26)+SUM($H$8:$H26))*1000000/SUM($D$8:$D26),"")</f>
        <v/>
      </c>
      <c r="S26" s="54" t="str">
        <f>IF($D26&lt;&gt;0,(SUM($E$8:$E26)*7500+SUM($L$8:$L26))*1000/SUM($D$8:$D26),"")</f>
        <v/>
      </c>
      <c r="T26" s="84" t="str">
        <f>IF($D26&lt;&gt;0,(SUM($E$8:$E26)*7500+SUM($K$8:$K26))*1000/SUM($D$8:$D26),"")</f>
        <v/>
      </c>
      <c r="U26" s="55" t="str">
        <f>IF($C26&lt;&gt;0,IF((SUM($G$8:$G26)+SUM($H$8:$H26))&lt;&gt;0,SUM($L$8:$L26)/(SUM($G$8:$G26)+SUM($H$8:$H26)),0),"")</f>
        <v/>
      </c>
      <c r="V26" s="68" t="str">
        <f>IF($C26&lt;&gt;0,IF(SUM($H$8:$H26)&lt;&gt;0,SUM($K$8:$K26)/SUM($H$8:$H26),0),"")</f>
        <v/>
      </c>
    </row>
    <row r="27" spans="1:22" ht="12" customHeight="1" x14ac:dyDescent="0.25">
      <c r="A27" s="58"/>
      <c r="B27" s="59"/>
      <c r="C27" s="111"/>
      <c r="D27" s="111"/>
      <c r="E27" s="111"/>
      <c r="F27" s="112"/>
      <c r="G27" s="112"/>
      <c r="H27" s="114"/>
      <c r="I27" s="53" t="str">
        <f t="shared" si="0"/>
        <v/>
      </c>
      <c r="J27" s="111"/>
      <c r="K27" s="114"/>
      <c r="L27" s="53" t="str">
        <f t="shared" si="1"/>
        <v/>
      </c>
      <c r="M27" s="55" t="str">
        <f>IF($C27&lt;&gt;0,SUM($I$8:$I27)*1000/SUM($C$8:$C27),"")</f>
        <v/>
      </c>
      <c r="N27" s="65" t="str">
        <f>IF($C27&lt;&gt;0,(SUM($E$8:$E27)+SUM($G$8:$G27)+SUM($H$8:$H27))*1000/SUM($C$8:$C27),"")</f>
        <v/>
      </c>
      <c r="O27" s="66" t="str">
        <f>IF($C27&lt;&gt;0,(SUM($E$8:$E27)+SUM($H$8:$H27))*1000/SUM($C$8:$C27),"")</f>
        <v/>
      </c>
      <c r="P27" s="55" t="str">
        <f>IF($D27&lt;&gt;0,SUM($I$8:$I27)*1000000/SUM($D$8:$D27),"")</f>
        <v/>
      </c>
      <c r="Q27" s="65" t="str">
        <f>IF($D27&lt;&gt;0,(SUM($E$8:$E27)+SUM($G$8:$G27)+SUM($H$8:$H27))*1000000/SUM($D$8:$D27),"")</f>
        <v/>
      </c>
      <c r="R27" s="66" t="str">
        <f>IF($D27&lt;&gt;0,(SUM($E$8:$E27)+SUM($H$8:$H27))*1000000/SUM($D$8:$D27),"")</f>
        <v/>
      </c>
      <c r="S27" s="54" t="str">
        <f>IF($D27&lt;&gt;0,(SUM($E$8:$E27)*7500+SUM($L$8:$L27))*1000/SUM($D$8:$D27),"")</f>
        <v/>
      </c>
      <c r="T27" s="84" t="str">
        <f>IF($D27&lt;&gt;0,(SUM($E$8:$E27)*7500+SUM($K$8:$K27))*1000/SUM($D$8:$D27),"")</f>
        <v/>
      </c>
      <c r="U27" s="55" t="str">
        <f>IF($C27&lt;&gt;0,IF((SUM($G$8:$G27)+SUM($H$8:$H27))&lt;&gt;0,SUM($L$8:$L27)/(SUM($G$8:$G27)+SUM($H$8:$H27)),0),"")</f>
        <v/>
      </c>
      <c r="V27" s="68" t="str">
        <f>IF($C27&lt;&gt;0,IF(SUM($H$8:$H27)&lt;&gt;0,SUM($K$8:$K27)/SUM($H$8:$H27),0),"")</f>
        <v/>
      </c>
    </row>
    <row r="28" spans="1:22" ht="12" customHeight="1" x14ac:dyDescent="0.25">
      <c r="A28" s="58"/>
      <c r="B28" s="59"/>
      <c r="C28" s="111"/>
      <c r="D28" s="111"/>
      <c r="E28" s="111"/>
      <c r="F28" s="112"/>
      <c r="G28" s="112"/>
      <c r="H28" s="114"/>
      <c r="I28" s="53" t="str">
        <f t="shared" si="0"/>
        <v/>
      </c>
      <c r="J28" s="111"/>
      <c r="K28" s="114"/>
      <c r="L28" s="53" t="str">
        <f t="shared" si="1"/>
        <v/>
      </c>
      <c r="M28" s="55" t="str">
        <f>IF($C28&lt;&gt;0,SUM($I$8:$I28)*1000/SUM($C$8:$C28),"")</f>
        <v/>
      </c>
      <c r="N28" s="65" t="str">
        <f>IF($C28&lt;&gt;0,(SUM($E$8:$E28)+SUM($G$8:$G28)+SUM($H$8:$H28))*1000/SUM($C$8:$C28),"")</f>
        <v/>
      </c>
      <c r="O28" s="66" t="str">
        <f>IF($C28&lt;&gt;0,(SUM($E$8:$E28)+SUM($H$8:$H28))*1000/SUM($C$8:$C28),"")</f>
        <v/>
      </c>
      <c r="P28" s="55" t="str">
        <f>IF($D28&lt;&gt;0,SUM($I$8:$I28)*1000000/SUM($D$8:$D28),"")</f>
        <v/>
      </c>
      <c r="Q28" s="65" t="str">
        <f>IF($D28&lt;&gt;0,(SUM($E$8:$E28)+SUM($G$8:$G28)+SUM($H$8:$H28))*1000000/SUM($D$8:$D28),"")</f>
        <v/>
      </c>
      <c r="R28" s="66" t="str">
        <f>IF($D28&lt;&gt;0,(SUM($E$8:$E28)+SUM($H$8:$H28))*1000000/SUM($D$8:$D28),"")</f>
        <v/>
      </c>
      <c r="S28" s="54" t="str">
        <f>IF($D28&lt;&gt;0,(SUM($E$8:$E28)*7500+SUM($L$8:$L28))*1000/SUM($D$8:$D28),"")</f>
        <v/>
      </c>
      <c r="T28" s="84" t="str">
        <f>IF($D28&lt;&gt;0,(SUM($E$8:$E28)*7500+SUM($K$8:$K28))*1000/SUM($D$8:$D28),"")</f>
        <v/>
      </c>
      <c r="U28" s="55" t="str">
        <f>IF($C28&lt;&gt;0,IF((SUM($G$8:$G28)+SUM($H$8:$H28))&lt;&gt;0,SUM($L$8:$L28)/(SUM($G$8:$G28)+SUM($H$8:$H28)),0),"")</f>
        <v/>
      </c>
      <c r="V28" s="68" t="str">
        <f>IF($C28&lt;&gt;0,IF(SUM($H$8:$H28)&lt;&gt;0,SUM($K$8:$K28)/SUM($H$8:$H28),0),"")</f>
        <v/>
      </c>
    </row>
    <row r="29" spans="1:22" ht="12" customHeight="1" x14ac:dyDescent="0.25">
      <c r="A29" s="58"/>
      <c r="B29" s="59"/>
      <c r="C29" s="111"/>
      <c r="D29" s="111"/>
      <c r="E29" s="111"/>
      <c r="F29" s="112"/>
      <c r="G29" s="112"/>
      <c r="H29" s="114"/>
      <c r="I29" s="53" t="str">
        <f t="shared" si="0"/>
        <v/>
      </c>
      <c r="J29" s="111"/>
      <c r="K29" s="114"/>
      <c r="L29" s="53" t="str">
        <f t="shared" si="1"/>
        <v/>
      </c>
      <c r="M29" s="55" t="str">
        <f>IF($C29&lt;&gt;0,SUM($I$8:$I29)*1000/SUM($C$8:$C29),"")</f>
        <v/>
      </c>
      <c r="N29" s="65" t="str">
        <f>IF($C29&lt;&gt;0,(SUM($E$8:$E29)+SUM($G$8:$G29)+SUM($H$8:$H29))*1000/SUM($C$8:$C29),"")</f>
        <v/>
      </c>
      <c r="O29" s="66" t="str">
        <f>IF($C29&lt;&gt;0,(SUM($E$8:$E29)+SUM($H$8:$H29))*1000/SUM($C$8:$C29),"")</f>
        <v/>
      </c>
      <c r="P29" s="55" t="str">
        <f>IF($D29&lt;&gt;0,SUM($I$8:$I29)*1000000/SUM($D$8:$D29),"")</f>
        <v/>
      </c>
      <c r="Q29" s="65" t="str">
        <f>IF($D29&lt;&gt;0,(SUM($E$8:$E29)+SUM($G$8:$G29)+SUM($H$8:$H29))*1000000/SUM($D$8:$D29),"")</f>
        <v/>
      </c>
      <c r="R29" s="66" t="str">
        <f>IF($D29&lt;&gt;0,(SUM($E$8:$E29)+SUM($H$8:$H29))*1000000/SUM($D$8:$D29),"")</f>
        <v/>
      </c>
      <c r="S29" s="54" t="str">
        <f>IF($D29&lt;&gt;0,(SUM($E$8:$E29)*7500+SUM($L$8:$L29))*1000/SUM($D$8:$D29),"")</f>
        <v/>
      </c>
      <c r="T29" s="84" t="str">
        <f>IF($D29&lt;&gt;0,(SUM($E$8:$E29)*7500+SUM($K$8:$K29))*1000/SUM($D$8:$D29),"")</f>
        <v/>
      </c>
      <c r="U29" s="55" t="str">
        <f>IF($C29&lt;&gt;0,IF((SUM($G$8:$G29)+SUM($H$8:$H29))&lt;&gt;0,SUM($L$8:$L29)/(SUM($G$8:$G29)+SUM($H$8:$H29)),0),"")</f>
        <v/>
      </c>
      <c r="V29" s="68" t="str">
        <f>IF($C29&lt;&gt;0,IF(SUM($H$8:$H29)&lt;&gt;0,SUM($K$8:$K29)/SUM($H$8:$H29),0),"")</f>
        <v/>
      </c>
    </row>
    <row r="30" spans="1:22" ht="12" customHeight="1" x14ac:dyDescent="0.25">
      <c r="A30" s="58"/>
      <c r="B30" s="59"/>
      <c r="C30" s="111"/>
      <c r="D30" s="111"/>
      <c r="E30" s="111"/>
      <c r="F30" s="112"/>
      <c r="G30" s="112"/>
      <c r="H30" s="114"/>
      <c r="I30" s="53" t="str">
        <f t="shared" si="0"/>
        <v/>
      </c>
      <c r="J30" s="111"/>
      <c r="K30" s="114"/>
      <c r="L30" s="53" t="str">
        <f t="shared" si="1"/>
        <v/>
      </c>
      <c r="M30" s="55" t="str">
        <f>IF($C30&lt;&gt;0,SUM($I$8:$I30)*1000/SUM($C$8:$C30),"")</f>
        <v/>
      </c>
      <c r="N30" s="65" t="str">
        <f>IF($C30&lt;&gt;0,(SUM($E$8:$E30)+SUM($G$8:$G30)+SUM($H$8:$H30))*1000/SUM($C$8:$C30),"")</f>
        <v/>
      </c>
      <c r="O30" s="66" t="str">
        <f>IF($C30&lt;&gt;0,(SUM($E$8:$E30)+SUM($H$8:$H30))*1000/SUM($C$8:$C30),"")</f>
        <v/>
      </c>
      <c r="P30" s="55" t="str">
        <f>IF($D30&lt;&gt;0,SUM($I$8:$I30)*1000000/SUM($D$8:$D30),"")</f>
        <v/>
      </c>
      <c r="Q30" s="65" t="str">
        <f>IF($D30&lt;&gt;0,(SUM($E$8:$E30)+SUM($G$8:$G30)+SUM($H$8:$H30))*1000000/SUM($D$8:$D30),"")</f>
        <v/>
      </c>
      <c r="R30" s="66" t="str">
        <f>IF($D30&lt;&gt;0,(SUM($E$8:$E30)+SUM($H$8:$H30))*1000000/SUM($D$8:$D30),"")</f>
        <v/>
      </c>
      <c r="S30" s="54" t="str">
        <f>IF($D30&lt;&gt;0,(SUM($E$8:$E30)*7500+SUM($L$8:$L30))*1000/SUM($D$8:$D30),"")</f>
        <v/>
      </c>
      <c r="T30" s="84" t="str">
        <f>IF($D30&lt;&gt;0,(SUM($E$8:$E30)*7500+SUM($K$8:$K30))*1000/SUM($D$8:$D30),"")</f>
        <v/>
      </c>
      <c r="U30" s="55" t="str">
        <f>IF($C30&lt;&gt;0,IF((SUM($G$8:$G30)+SUM($H$8:$H30))&lt;&gt;0,SUM($L$8:$L30)/(SUM($G$8:$G30)+SUM($H$8:$H30)),0),"")</f>
        <v/>
      </c>
      <c r="V30" s="68" t="str">
        <f>IF($C30&lt;&gt;0,IF(SUM($H$8:$H30)&lt;&gt;0,SUM($K$8:$K30)/SUM($H$8:$H30),0),"")</f>
        <v/>
      </c>
    </row>
    <row r="31" spans="1:22" ht="12" customHeight="1" thickBot="1" x14ac:dyDescent="0.3">
      <c r="A31" s="60"/>
      <c r="B31" s="61"/>
      <c r="C31" s="120"/>
      <c r="D31" s="120"/>
      <c r="E31" s="120"/>
      <c r="F31" s="121"/>
      <c r="G31" s="121"/>
      <c r="H31" s="122"/>
      <c r="I31" s="53" t="str">
        <f t="shared" si="0"/>
        <v/>
      </c>
      <c r="J31" s="120"/>
      <c r="K31" s="122"/>
      <c r="L31" s="53" t="str">
        <f t="shared" si="1"/>
        <v/>
      </c>
      <c r="M31" s="55" t="str">
        <f>IF($C31&lt;&gt;0,SUM($I$8:$I31)*1000/SUM($C$8:$C31),"")</f>
        <v/>
      </c>
      <c r="N31" s="64" t="str">
        <f>IF($C31&lt;&gt;0,(SUM($E$8:$E31)+SUM($G$8:$G31)+SUM($H$8:$H31))*1000/SUM($C$8:$C31),"")</f>
        <v/>
      </c>
      <c r="O31" s="64" t="str">
        <f>IF($C31&lt;&gt;0,(SUM($E$8:$E31)+SUM($H$8:$H31))*1000/SUM($C$8:$C31),"")</f>
        <v/>
      </c>
      <c r="P31" s="55" t="str">
        <f>IF($D31&lt;&gt;0,SUM($I$8:$I31)*1000000/SUM($D$8:$D31),"")</f>
        <v/>
      </c>
      <c r="Q31" s="64" t="str">
        <f>IF($D31&lt;&gt;0,(SUM($E$8:$E31)+SUM($G$8:$G31)+SUM($H$8:$H31))*1000000/SUM($D$8:$D31),"")</f>
        <v/>
      </c>
      <c r="R31" s="64" t="str">
        <f>IF($D31&lt;&gt;0,(SUM($E$8:$E31)+SUM($H$8:$H31))*1000000/SUM($D$8:$D31),"")</f>
        <v/>
      </c>
      <c r="S31" s="54" t="str">
        <f>IF($D31&lt;&gt;0,(SUM($E$8:$E31)*7500+SUM($L$8:$L31))*1000/SUM($D$8:$D31),"")</f>
        <v/>
      </c>
      <c r="T31" s="74" t="str">
        <f>IF($D31&lt;&gt;0,(SUM($E$8:$E31)*7500+SUM($K$8:$K31))*1000/SUM($D$8:$D31),"")</f>
        <v/>
      </c>
      <c r="U31" s="55" t="str">
        <f>IF($C31&lt;&gt;0,IF((SUM($G$8:$G31)+SUM($H$8:$H31))&lt;&gt;0,SUM($L$8:$L31)/(SUM($G$8:$G31)+SUM($H$8:$H31)),0),"")</f>
        <v/>
      </c>
      <c r="V31" s="68" t="str">
        <f>IF($C31&lt;&gt;0,IF(SUM($H$8:$H31)&lt;&gt;0,SUM($K$8:$K31)/SUM($H$8:$H31),0),"")</f>
        <v/>
      </c>
    </row>
    <row r="32" spans="1:22" ht="12" customHeight="1" thickBot="1" x14ac:dyDescent="0.3">
      <c r="A32" s="173" t="s">
        <v>46</v>
      </c>
      <c r="B32" s="174"/>
      <c r="C32" s="76" t="str">
        <f>IF(COUNT(C8:C31)&lt;&gt;0,SUM(C8:C31)/COUNTA(C8:C31),"")</f>
        <v/>
      </c>
      <c r="D32" s="85" t="str">
        <f>IF(COUNT(D8:D31)&lt;&gt;0,SUM(D8:D31)/COUNTA(D8:D31),"")</f>
        <v/>
      </c>
      <c r="E32" s="77" t="str">
        <f t="shared" ref="E32:L32" si="2">IF(COUNT($C8:$C31)&lt;&gt;0,SUM(E8:E31),"")</f>
        <v/>
      </c>
      <c r="F32" s="132" t="str">
        <f t="shared" si="2"/>
        <v/>
      </c>
      <c r="G32" s="132" t="str">
        <f t="shared" si="2"/>
        <v/>
      </c>
      <c r="H32" s="132" t="str">
        <f t="shared" si="2"/>
        <v/>
      </c>
      <c r="I32" s="131" t="str">
        <f t="shared" si="2"/>
        <v/>
      </c>
      <c r="J32" s="133" t="str">
        <f t="shared" si="2"/>
        <v/>
      </c>
      <c r="K32" s="135" t="str">
        <f t="shared" si="2"/>
        <v/>
      </c>
      <c r="L32" s="134" t="str">
        <f t="shared" si="2"/>
        <v/>
      </c>
      <c r="M32" s="78" t="str">
        <f>IF(COUNT($C8:$C31)&lt;&gt;0,SUM($I$8:$I31)*1000/SUM($C$8:$C31),"")</f>
        <v/>
      </c>
      <c r="N32" s="79" t="str">
        <f>IF(COUNT($C8:$C31)&lt;&gt;0,(SUM($E$8:$E31)+SUM($G$8:$G31)+SUM($H$8:$H31))*1000/SUM($C$8:$C31),"")</f>
        <v/>
      </c>
      <c r="O32" s="79" t="str">
        <f>IF(COUNT($C8:$C31)&lt;&gt;0,(SUM($E$8:$E31)+SUM($H$8:$H31))*1000/SUM($C$8:$C31),"")</f>
        <v/>
      </c>
      <c r="P32" s="78" t="str">
        <f>IF(COUNT($C8:$C31)&lt;&gt;0,SUM($I$8:$I31)*1000000/SUM($D$8:$D31),"")</f>
        <v/>
      </c>
      <c r="Q32" s="79" t="str">
        <f>IF(COUNT($C8:$C31)&lt;&gt;0,(SUM($E$8:$E31)+SUM($G$8:$G31)+SUM($H$8:$H31))*1000000/SUM($D$8:$D31),"")</f>
        <v/>
      </c>
      <c r="R32" s="79" t="str">
        <f>IF(COUNT($C8:$C31)&lt;&gt;0,(SUM($E$8:$E31)+SUM($H$8:$H31))*1000000/SUM($D$8:$D31),"")</f>
        <v/>
      </c>
      <c r="S32" s="80" t="str">
        <f>IF(COUNT($C8:$C31)&lt;&gt;0,(SUM($E$8:$E31)*7500+SUM($L$8:$L31))*1000/SUM($D$8:$D31),"")</f>
        <v/>
      </c>
      <c r="T32" s="81" t="str">
        <f>IF(COUNT($C8:$C31)&lt;&gt;0,(SUM($E$8:$E31)*7500+SUM($K$8:$K31))*1000/SUM($D$8:$D31),"")</f>
        <v/>
      </c>
      <c r="U32" s="78" t="str">
        <f>IF(COUNT($C8:$C31)&lt;&gt;0,IF((SUM($G$8:$G31)+SUM($H$8:$H31))&lt;&gt;0,SUM($L$8:$L31)/(SUM($G$8:$G31)+SUM($H$8:$H31)),0),"")</f>
        <v/>
      </c>
      <c r="V32" s="82" t="str">
        <f>IF(COUNT($C8:$C31)&lt;&gt;0,IF(SUM($H$8:$H31)&lt;&gt;0,SUM($K$8:$K31)/SUM($H$8:$H31),0),"")</f>
        <v/>
      </c>
    </row>
    <row r="33" spans="1:22" ht="5.0999999999999996" customHeight="1" thickBot="1" x14ac:dyDescent="0.3">
      <c r="A33" s="136"/>
      <c r="B33" s="136"/>
      <c r="C33" s="137"/>
      <c r="D33" s="138"/>
      <c r="E33" s="139"/>
      <c r="F33" s="139"/>
      <c r="G33" s="139"/>
      <c r="H33" s="139"/>
      <c r="I33" s="139"/>
      <c r="J33" s="139"/>
      <c r="K33" s="139"/>
      <c r="L33" s="139"/>
      <c r="M33" s="137"/>
      <c r="N33" s="137"/>
      <c r="O33" s="137"/>
      <c r="P33" s="137"/>
      <c r="Q33" s="137"/>
      <c r="R33" s="137"/>
      <c r="S33" s="140"/>
      <c r="T33" s="140"/>
      <c r="U33" s="137"/>
      <c r="V33" s="137"/>
    </row>
    <row r="34" spans="1:22" ht="12" customHeight="1" x14ac:dyDescent="0.25">
      <c r="A34" s="179" t="s">
        <v>71</v>
      </c>
      <c r="B34" s="180"/>
      <c r="C34" s="185" t="s">
        <v>72</v>
      </c>
      <c r="D34" s="186"/>
      <c r="E34" s="144"/>
      <c r="F34" s="145"/>
      <c r="G34" s="145"/>
      <c r="H34" s="145"/>
      <c r="I34" s="146"/>
      <c r="J34" s="144"/>
      <c r="K34" s="145"/>
      <c r="L34" s="147"/>
      <c r="M34" s="154"/>
      <c r="N34" s="155"/>
      <c r="O34" s="155"/>
      <c r="P34" s="154"/>
      <c r="Q34" s="155"/>
      <c r="R34" s="155"/>
      <c r="S34" s="156"/>
      <c r="T34" s="157"/>
      <c r="U34" s="154"/>
      <c r="V34" s="158"/>
    </row>
    <row r="35" spans="1:22" ht="12" customHeight="1" x14ac:dyDescent="0.25">
      <c r="A35" s="181" t="s">
        <v>69</v>
      </c>
      <c r="B35" s="182"/>
      <c r="C35" s="187" t="s">
        <v>74</v>
      </c>
      <c r="D35" s="188"/>
      <c r="E35" s="148"/>
      <c r="F35" s="149"/>
      <c r="G35" s="149"/>
      <c r="H35" s="149"/>
      <c r="I35" s="150"/>
      <c r="J35" s="148"/>
      <c r="K35" s="149"/>
      <c r="L35" s="151"/>
      <c r="M35" s="159"/>
      <c r="N35" s="160"/>
      <c r="O35" s="160"/>
      <c r="P35" s="159"/>
      <c r="Q35" s="160"/>
      <c r="R35" s="160"/>
      <c r="S35" s="161"/>
      <c r="T35" s="162"/>
      <c r="U35" s="159"/>
      <c r="V35" s="163"/>
    </row>
    <row r="36" spans="1:22" ht="12" customHeight="1" thickBot="1" x14ac:dyDescent="0.3">
      <c r="A36" s="183" t="s">
        <v>70</v>
      </c>
      <c r="B36" s="184"/>
      <c r="C36" s="189" t="s">
        <v>73</v>
      </c>
      <c r="D36" s="190"/>
      <c r="E36" s="141"/>
      <c r="F36" s="142"/>
      <c r="G36" s="142"/>
      <c r="H36" s="143"/>
      <c r="I36" s="152"/>
      <c r="J36" s="141"/>
      <c r="K36" s="142"/>
      <c r="L36" s="153"/>
      <c r="M36" s="164"/>
      <c r="N36" s="143"/>
      <c r="O36" s="143"/>
      <c r="P36" s="164"/>
      <c r="Q36" s="143"/>
      <c r="R36" s="143"/>
      <c r="S36" s="165"/>
      <c r="T36" s="166"/>
      <c r="U36" s="164"/>
      <c r="V36" s="167"/>
    </row>
    <row r="37" spans="1:22" s="48" customFormat="1" ht="5.0999999999999996" customHeight="1" thickBot="1" x14ac:dyDescent="0.2">
      <c r="A37" s="45"/>
      <c r="B37" s="45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7"/>
      <c r="N37" s="47"/>
      <c r="O37" s="47"/>
      <c r="P37" s="47"/>
      <c r="Q37" s="47"/>
      <c r="R37" s="47"/>
      <c r="S37" s="47"/>
      <c r="T37" s="47"/>
      <c r="U37" s="47"/>
      <c r="V37" s="47"/>
    </row>
    <row r="38" spans="1:22" s="37" customFormat="1" ht="12" customHeight="1" x14ac:dyDescent="0.25">
      <c r="A38" s="87" t="s">
        <v>48</v>
      </c>
      <c r="B38" s="88"/>
      <c r="C38" s="35"/>
      <c r="D38" s="34"/>
      <c r="E38" s="34"/>
      <c r="F38" s="34" t="s">
        <v>56</v>
      </c>
      <c r="G38" s="88"/>
      <c r="H38" s="51"/>
      <c r="I38" s="51"/>
      <c r="J38" s="51"/>
      <c r="K38" s="51"/>
      <c r="L38" s="34"/>
      <c r="M38" s="51"/>
      <c r="N38" s="34" t="s">
        <v>63</v>
      </c>
      <c r="O38" s="35"/>
      <c r="P38" s="88"/>
      <c r="Q38" s="51"/>
      <c r="R38" s="51"/>
      <c r="S38" s="51"/>
      <c r="T38" s="34"/>
      <c r="U38" s="34"/>
      <c r="V38" s="36"/>
    </row>
    <row r="39" spans="1:22" s="37" customFormat="1" ht="12" customHeight="1" x14ac:dyDescent="0.25">
      <c r="A39" s="89" t="s">
        <v>49</v>
      </c>
      <c r="C39" s="39"/>
      <c r="D39" s="38"/>
      <c r="E39" s="38"/>
      <c r="F39" s="38" t="s">
        <v>57</v>
      </c>
      <c r="H39" s="50"/>
      <c r="I39" s="50"/>
      <c r="J39" s="50"/>
      <c r="K39" s="50"/>
      <c r="L39" s="38"/>
      <c r="M39" s="50"/>
      <c r="N39" s="38" t="s">
        <v>75</v>
      </c>
      <c r="O39" s="39"/>
      <c r="Q39" s="50"/>
      <c r="R39" s="50"/>
      <c r="S39" s="50"/>
      <c r="T39" s="38"/>
      <c r="U39" s="38"/>
      <c r="V39" s="41"/>
    </row>
    <row r="40" spans="1:22" s="37" customFormat="1" ht="12" customHeight="1" x14ac:dyDescent="0.25">
      <c r="A40" s="89" t="s">
        <v>50</v>
      </c>
      <c r="C40" s="39"/>
      <c r="D40" s="38"/>
      <c r="E40" s="38"/>
      <c r="F40" s="40" t="s">
        <v>58</v>
      </c>
      <c r="H40" s="50"/>
      <c r="I40" s="50"/>
      <c r="J40" s="50"/>
      <c r="K40" s="50"/>
      <c r="L40" s="38"/>
      <c r="M40" s="50"/>
      <c r="N40" s="38" t="s">
        <v>78</v>
      </c>
      <c r="O40" s="39"/>
      <c r="Q40" s="50"/>
      <c r="R40" s="50"/>
      <c r="S40" s="50"/>
      <c r="T40" s="38"/>
      <c r="U40" s="38"/>
      <c r="V40" s="41"/>
    </row>
    <row r="41" spans="1:22" s="37" customFormat="1" ht="12" customHeight="1" x14ac:dyDescent="0.25">
      <c r="A41" s="89" t="s">
        <v>51</v>
      </c>
      <c r="C41" s="39"/>
      <c r="D41" s="38"/>
      <c r="E41" s="38"/>
      <c r="F41" s="38" t="s">
        <v>60</v>
      </c>
      <c r="H41" s="50"/>
      <c r="I41" s="50"/>
      <c r="J41" s="50"/>
      <c r="K41" s="50"/>
      <c r="L41" s="38"/>
      <c r="M41" s="50"/>
      <c r="N41" s="38" t="s">
        <v>64</v>
      </c>
      <c r="O41" s="39"/>
      <c r="Q41" s="50"/>
      <c r="R41" s="50"/>
      <c r="S41" s="50"/>
      <c r="T41" s="38"/>
      <c r="U41" s="38"/>
      <c r="V41" s="41"/>
    </row>
    <row r="42" spans="1:22" s="37" customFormat="1" ht="12" customHeight="1" x14ac:dyDescent="0.25">
      <c r="A42" s="89" t="s">
        <v>52</v>
      </c>
      <c r="C42" s="39"/>
      <c r="D42" s="38"/>
      <c r="E42" s="38"/>
      <c r="F42" s="38" t="s">
        <v>76</v>
      </c>
      <c r="H42" s="50"/>
      <c r="I42" s="50"/>
      <c r="J42" s="50"/>
      <c r="K42" s="50"/>
      <c r="L42" s="38"/>
      <c r="M42" s="50"/>
      <c r="Q42" s="50"/>
      <c r="R42" s="50"/>
      <c r="S42" s="50"/>
      <c r="T42" s="38"/>
      <c r="U42" s="38"/>
      <c r="V42" s="41"/>
    </row>
    <row r="43" spans="1:22" s="37" customFormat="1" ht="12" customHeight="1" x14ac:dyDescent="0.25">
      <c r="A43" s="89" t="s">
        <v>53</v>
      </c>
      <c r="C43" s="39"/>
      <c r="D43" s="38"/>
      <c r="E43" s="38"/>
      <c r="F43" s="38" t="s">
        <v>61</v>
      </c>
      <c r="H43" s="50"/>
      <c r="I43" s="50"/>
      <c r="J43" s="50"/>
      <c r="K43" s="50"/>
      <c r="L43" s="38"/>
      <c r="M43" s="50"/>
      <c r="N43" s="91" t="s">
        <v>45</v>
      </c>
      <c r="O43" s="92" t="s">
        <v>67</v>
      </c>
      <c r="P43" s="93"/>
      <c r="Q43" s="94"/>
      <c r="R43" s="94"/>
      <c r="S43" s="94"/>
      <c r="T43" s="95"/>
      <c r="U43" s="96"/>
      <c r="V43" s="41"/>
    </row>
    <row r="44" spans="1:22" s="37" customFormat="1" ht="12" customHeight="1" x14ac:dyDescent="0.25">
      <c r="A44" s="89" t="s">
        <v>54</v>
      </c>
      <c r="C44" s="39"/>
      <c r="D44" s="38"/>
      <c r="E44" s="38"/>
      <c r="F44" s="38" t="s">
        <v>62</v>
      </c>
      <c r="G44" s="40"/>
      <c r="H44" s="50"/>
      <c r="I44" s="50"/>
      <c r="J44" s="50"/>
      <c r="K44" s="50"/>
      <c r="L44" s="38"/>
      <c r="M44" s="50"/>
      <c r="N44" s="97"/>
      <c r="O44" s="38" t="s">
        <v>66</v>
      </c>
      <c r="P44" s="40"/>
      <c r="Q44" s="50"/>
      <c r="R44" s="50"/>
      <c r="S44" s="50"/>
      <c r="T44" s="38"/>
      <c r="U44" s="98"/>
      <c r="V44" s="41"/>
    </row>
    <row r="45" spans="1:22" s="37" customFormat="1" ht="12" customHeight="1" x14ac:dyDescent="0.25">
      <c r="A45" s="89" t="s">
        <v>55</v>
      </c>
      <c r="C45" s="39"/>
      <c r="D45" s="38"/>
      <c r="E45" s="38"/>
      <c r="F45" s="38" t="s">
        <v>77</v>
      </c>
      <c r="G45" s="38"/>
      <c r="H45" s="50"/>
      <c r="I45" s="50"/>
      <c r="J45" s="50"/>
      <c r="K45" s="50"/>
      <c r="L45" s="38"/>
      <c r="M45" s="50"/>
      <c r="N45" s="97"/>
      <c r="O45" s="38" t="s">
        <v>65</v>
      </c>
      <c r="P45" s="38"/>
      <c r="Q45" s="50"/>
      <c r="R45" s="50"/>
      <c r="S45" s="50"/>
      <c r="T45" s="38"/>
      <c r="U45" s="98"/>
      <c r="V45" s="41"/>
    </row>
    <row r="46" spans="1:22" s="37" customFormat="1" ht="12" customHeight="1" thickBot="1" x14ac:dyDescent="0.3">
      <c r="A46" s="90" t="s">
        <v>59</v>
      </c>
      <c r="B46" s="86"/>
      <c r="C46" s="42"/>
      <c r="D46" s="43"/>
      <c r="E46" s="43"/>
      <c r="F46" s="43" t="s">
        <v>80</v>
      </c>
      <c r="G46" s="86"/>
      <c r="H46" s="52"/>
      <c r="I46" s="52"/>
      <c r="J46" s="52"/>
      <c r="K46" s="52"/>
      <c r="L46" s="43"/>
      <c r="M46" s="52"/>
      <c r="N46" s="168"/>
      <c r="O46" s="43" t="s">
        <v>79</v>
      </c>
      <c r="P46" s="86"/>
      <c r="Q46" s="52"/>
      <c r="R46" s="52"/>
      <c r="S46" s="52"/>
      <c r="T46" s="43"/>
      <c r="U46" s="169"/>
      <c r="V46" s="44"/>
    </row>
    <row r="47" spans="1:22" s="37" customFormat="1" ht="12" customHeight="1" x14ac:dyDescent="0.15">
      <c r="A47" s="39"/>
      <c r="B47" s="38"/>
      <c r="C47" s="39"/>
      <c r="D47" s="38"/>
      <c r="E47" s="38"/>
      <c r="F47" s="38"/>
      <c r="G47" s="38"/>
      <c r="H47" s="38"/>
      <c r="I47" s="38"/>
      <c r="J47" s="38"/>
      <c r="K47" s="38"/>
      <c r="L47" s="38"/>
      <c r="M47" s="39"/>
      <c r="N47" s="38"/>
      <c r="O47" s="40"/>
      <c r="P47" s="38"/>
      <c r="Q47" s="38"/>
      <c r="R47" s="38"/>
      <c r="S47" s="38"/>
      <c r="T47" s="38"/>
      <c r="U47" s="38"/>
      <c r="V47" s="38"/>
    </row>
    <row r="48" spans="1:22" s="4" customFormat="1" ht="12" customHeight="1" thickBot="1" x14ac:dyDescent="0.25">
      <c r="C48" s="5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 ht="30" customHeight="1" x14ac:dyDescent="0.25">
      <c r="A49" s="123"/>
      <c r="B49" s="104"/>
      <c r="C49" s="170" t="s">
        <v>26</v>
      </c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2"/>
    </row>
    <row r="50" spans="1:22" s="49" customFormat="1" ht="20.100000000000001" customHeight="1" thickBot="1" x14ac:dyDescent="0.3">
      <c r="A50" s="124"/>
      <c r="B50" s="125"/>
      <c r="C50" s="128" t="s">
        <v>47</v>
      </c>
      <c r="D50" s="127"/>
      <c r="E50" s="177" t="str">
        <f>IF(E3&lt;&gt;0,E3,"")</f>
        <v/>
      </c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29" t="s">
        <v>68</v>
      </c>
      <c r="U50" s="177" t="str">
        <f>IF(U3&lt;&gt;0,U3,"")</f>
        <v/>
      </c>
      <c r="V50" s="178"/>
    </row>
  </sheetData>
  <sheetProtection password="CC9A" sheet="1" objects="1" scenarios="1"/>
  <mergeCells count="13">
    <mergeCell ref="C34:D34"/>
    <mergeCell ref="C35:D35"/>
    <mergeCell ref="C36:D36"/>
    <mergeCell ref="C2:V2"/>
    <mergeCell ref="C49:V49"/>
    <mergeCell ref="A32:B32"/>
    <mergeCell ref="E3:S3"/>
    <mergeCell ref="U3:V3"/>
    <mergeCell ref="E50:S50"/>
    <mergeCell ref="U50:V50"/>
    <mergeCell ref="A34:B34"/>
    <mergeCell ref="A35:B35"/>
    <mergeCell ref="A36:B36"/>
  </mergeCells>
  <phoneticPr fontId="2" type="noConversion"/>
  <printOptions horizontalCentered="1" verticalCentered="1"/>
  <pageMargins left="0.39370078740157483" right="0.39370078740157483" top="0.98425196850393704" bottom="0.39370078740157483" header="0.39370078740157483" footer="0.39370078740157483"/>
  <pageSetup paperSize="9" scale="90" orientation="landscape" horizontalDpi="4294967292" verticalDpi="1200" r:id="rId1"/>
  <headerFooter alignWithMargins="0">
    <oddFooter>&amp;L&amp;6&amp;F - 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2" type="noConversion"/>
  <printOptions gridLines="1" gridLinesSet="0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2" type="noConversion"/>
  <printOptions gridLines="1" gridLinesSet="0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2" type="noConversion"/>
  <printOptions gridLines="1" gridLinesSet="0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2" type="noConversion"/>
  <printOptions gridLines="1" gridLinesSet="0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2" type="noConversion"/>
  <printOptions gridLines="1" gridLinesSet="0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2" type="noConversion"/>
  <printOptions gridLines="1" gridLinesSet="0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2" type="noConversion"/>
  <printOptions gridLines="1" gridLinesSet="0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2" type="noConversion"/>
  <printOptions gridLines="1" gridLinesSet="0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2" type="noConversion"/>
  <printOptions gridLines="1" gridLinesSet="0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2" type="noConversion"/>
  <printOptions gridLines="1" gridLinesSet="0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2" type="noConversion"/>
  <printOptions gridLines="1" gridLinesSet="0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2" type="noConversion"/>
  <printOptions gridLines="1" gridLinesSet="0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2" type="noConversion"/>
  <printOptions gridLines="1" gridLinesSet="0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2" type="noConversion"/>
  <printOptions gridLines="1" gridLinesSet="0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2" type="noConversion"/>
  <printOptions gridLines="1" gridLinesSet="0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156C02E191B5F45A2D6275959057B87" ma:contentTypeVersion="1" ma:contentTypeDescription="Criar um novo documento." ma:contentTypeScope="" ma:versionID="bf891ade12e028ca268617949d91f71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4920f20bdc7b16672ba298f38bb17912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Data de Início do Agendamento" ma:description="A Data de Início de Fim é uma coluna de site criada pela funcionalidade Publicação. É utilizada para indicar a data e a hora em que esta página será mostrada aos visitantes do site pela primeira vez." ma:hidden="true" ma:internalName="PublishingStartDate">
      <xsd:simpleType>
        <xsd:restriction base="dms:Unknown"/>
      </xsd:simpleType>
    </xsd:element>
    <xsd:element name="PublishingExpirationDate" ma:index="9" nillable="true" ma:displayName="Data de Fim do Agendamento" ma:description="A Data de Fim do Agendamento é uma coluna de site criada pela funcionalidade Publicação. É utilizada para indicar a data e a hora em que esta página deixará de ser mostrada aos visitantes do site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6976A45-52E1-48BA-A732-CA96172BB12D}"/>
</file>

<file path=customXml/itemProps2.xml><?xml version="1.0" encoding="utf-8"?>
<ds:datastoreItem xmlns:ds="http://schemas.openxmlformats.org/officeDocument/2006/customXml" ds:itemID="{1A8436A7-47D9-4C61-9FDF-2FA297908193}"/>
</file>

<file path=customXml/itemProps3.xml><?xml version="1.0" encoding="utf-8"?>
<ds:datastoreItem xmlns:ds="http://schemas.openxmlformats.org/officeDocument/2006/customXml" ds:itemID="{4AA83BC8-5426-4AD8-B77C-78D004AF3C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16</vt:i4>
      </vt:variant>
      <vt:variant>
        <vt:lpstr>Intervalos com nome</vt:lpstr>
      </vt:variant>
      <vt:variant>
        <vt:i4>1</vt:i4>
      </vt:variant>
    </vt:vector>
  </HeadingPairs>
  <TitlesOfParts>
    <vt:vector size="17" baseType="lpstr">
      <vt:lpstr>Obra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Obra!Área_de_Impressão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Alves Dias</dc:creator>
  <cp:lastModifiedBy>Francisca Cunha</cp:lastModifiedBy>
  <cp:lastPrinted>2002-03-29T16:49:39Z</cp:lastPrinted>
  <dcterms:created xsi:type="dcterms:W3CDTF">2002-02-21T17:30:00Z</dcterms:created>
  <dcterms:modified xsi:type="dcterms:W3CDTF">2020-06-24T11:07:49Z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0x0101002156C02E191B5F45A2D6275959057B87</vt:lpwstr>
  </property>
</Properties>
</file>